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Доходы" sheetId="2" r:id="rId1"/>
    <sheet name="Расходы" sheetId="4" r:id="rId2"/>
    <sheet name="Остатки" sheetId="3" r:id="rId3"/>
  </sheets>
  <calcPr calcId="162913"/>
</workbook>
</file>

<file path=xl/calcChain.xml><?xml version="1.0" encoding="utf-8"?>
<calcChain xmlns="http://schemas.openxmlformats.org/spreadsheetml/2006/main">
  <c r="D16" i="3" l="1"/>
  <c r="I95" i="4"/>
  <c r="I90" i="4"/>
  <c r="I88" i="4"/>
  <c r="I83" i="4"/>
  <c r="I78" i="4"/>
  <c r="I46" i="4"/>
  <c r="I34" i="4"/>
  <c r="I11" i="4" l="1"/>
  <c r="I6" i="4"/>
</calcChain>
</file>

<file path=xl/sharedStrings.xml><?xml version="1.0" encoding="utf-8"?>
<sst xmlns="http://schemas.openxmlformats.org/spreadsheetml/2006/main" count="1057" uniqueCount="318">
  <si>
    <t xml:space="preserve">  ОТЧЕТ </t>
  </si>
  <si>
    <t>об использовании межбюджетных трансфертов из бюджетов субъектов муниципальными образованиями</t>
  </si>
  <si>
    <t>КОДЫ</t>
  </si>
  <si>
    <t>Форма по ОКУД</t>
  </si>
  <si>
    <t>0503324</t>
  </si>
  <si>
    <t>на  1 января 2026 г.</t>
  </si>
  <si>
    <t xml:space="preserve">Дата  </t>
  </si>
  <si>
    <t>Наименование финансового органа</t>
  </si>
  <si>
    <t>Гагинский муниципальный округ</t>
  </si>
  <si>
    <t>по ОКПО</t>
  </si>
  <si>
    <t>Наименование бюджета</t>
  </si>
  <si>
    <t>Бюджет муниципальных образований</t>
  </si>
  <si>
    <t>по ОКТМО</t>
  </si>
  <si>
    <t>22526000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</si>
  <si>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</si>
  <si>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</si>
  <si>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</si>
  <si>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</si>
  <si>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</si>
  <si>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</si>
  <si>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</si>
  <si>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</si>
  <si>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</si>
  <si>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</si>
  <si>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</si>
  <si>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</si>
  <si>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</si>
  <si>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</si>
  <si>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</si>
  <si>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</si>
  <si>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</si>
  <si>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</si>
  <si>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</si>
  <si>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</si>
  <si>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</si>
  <si>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</si>
  <si>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</si>
  <si>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в том числе</t>
  </si>
  <si>
    <t>057</t>
  </si>
  <si>
    <t>-</t>
  </si>
  <si>
    <t>из них</t>
  </si>
  <si>
    <t xml:space="preserve">Реализация мероприятий по комплектованию книжных фондов муниципальных образований и государственных общедоступных библиотек 
</t>
  </si>
  <si>
    <t>09161R5190</t>
  </si>
  <si>
    <t>05720225519140220161</t>
  </si>
  <si>
    <t xml:space="preserve">Поддержка лучших сельских учреждений культуры 
</t>
  </si>
  <si>
    <t>09162R5192</t>
  </si>
  <si>
    <t>05720225519140220151</t>
  </si>
  <si>
    <t>062</t>
  </si>
  <si>
    <t xml:space="preserve">Субсидии на ремонт помещений муниципальной собственности в целях создания условий для обеспечения жителей муниципальных образований услугами связи 
</t>
  </si>
  <si>
    <t>7770372560</t>
  </si>
  <si>
    <t>48720229999140220151</t>
  </si>
  <si>
    <t>074</t>
  </si>
  <si>
    <t xml:space="preserve">Субвенции на исполнение полномочий в сфере общего образования 
</t>
  </si>
  <si>
    <t>0113573070</t>
  </si>
  <si>
    <t>07420230024140220151</t>
  </si>
  <si>
    <t>07421960010140220151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</si>
  <si>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
</t>
  </si>
  <si>
    <t>0113573110</t>
  </si>
  <si>
    <t>07420230029140220151</t>
  </si>
  <si>
    <t xml:space="preserve"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
</t>
  </si>
  <si>
    <t>0113573140</t>
  </si>
  <si>
    <t xml:space="preserve"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
</t>
  </si>
  <si>
    <t>0113573170</t>
  </si>
  <si>
    <t xml:space="preserve"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
</t>
  </si>
  <si>
    <t>0116172480</t>
  </si>
  <si>
    <t>07420229999140220151</t>
  </si>
  <si>
    <t xml:space="preserve"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
</t>
  </si>
  <si>
    <t>0116172490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</si>
  <si>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
</t>
  </si>
  <si>
    <t>01161R3040</t>
  </si>
  <si>
    <t>07420225304140220151</t>
  </si>
  <si>
    <t>07421925304140220151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</si>
  <si>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
</t>
  </si>
  <si>
    <t>011Ю651790</t>
  </si>
  <si>
    <t>07420245179140220151</t>
  </si>
  <si>
    <t xml:space="preserve">Иные межбюджетные трансферты на финансовое обеспечение деятельности центров образования цифрового и гуманитарного профилей "Точка роста" 
</t>
  </si>
  <si>
    <t>0122274590</t>
  </si>
  <si>
    <t>07420249999140220151</t>
  </si>
  <si>
    <t xml:space="preserve"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
</t>
  </si>
  <si>
    <t>0123373320</t>
  </si>
  <si>
    <t xml:space="preserve"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
</t>
  </si>
  <si>
    <t>0143173010</t>
  </si>
  <si>
    <t xml:space="preserve">Субсидии на реализацию мероприятий по исполнению требований к антитеррористической защищенности объектов образования 
</t>
  </si>
  <si>
    <t>0152572250</t>
  </si>
  <si>
    <t xml:space="preserve">Субсидии на капитальный ремонт образовательных организаций Нижегородской области 
</t>
  </si>
  <si>
    <t>2912172180</t>
  </si>
  <si>
    <t>082</t>
  </si>
  <si>
    <t>13111R5017</t>
  </si>
  <si>
    <t>08221960010140220151</t>
  </si>
  <si>
    <t xml:space="preserve">Субвенции на возмещение части затрат на приобретение оборудования и техники за счет средств областного бюджета 
</t>
  </si>
  <si>
    <t>1312173220</t>
  </si>
  <si>
    <t>08220230024140220151</t>
  </si>
  <si>
    <t xml:space="preserve">Субвенции на поддержку мясного скотоводства за счет средств областного бюджета 
</t>
  </si>
  <si>
    <t>1312173250</t>
  </si>
  <si>
    <t xml:space="preserve"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за счет средств областного бюджета 
</t>
  </si>
  <si>
    <t>1312173260</t>
  </si>
  <si>
    <t xml:space="preserve">Поддержка производства молока 
</t>
  </si>
  <si>
    <t>13161А5011</t>
  </si>
  <si>
    <t xml:space="preserve">Возмещение части затрат на поддержку элитного семеноводства 
</t>
  </si>
  <si>
    <t>13161А5014</t>
  </si>
  <si>
    <t xml:space="preserve">Возмещение части затрат на поддержку племенного животноводства 
</t>
  </si>
  <si>
    <t>13161А5015</t>
  </si>
  <si>
    <t xml:space="preserve">Возмещение производителям зерновых культур части затрат на производство и реализацию зерновых культур 
</t>
  </si>
  <si>
    <t>13161R3580</t>
  </si>
  <si>
    <t>13161R5011</t>
  </si>
  <si>
    <t>13161R5014</t>
  </si>
  <si>
    <t xml:space="preserve">Субсидии на подготовку проектов межевания земельных участков и на проведение кадастровых работ 
</t>
  </si>
  <si>
    <t>13164R5990</t>
  </si>
  <si>
    <t>48720225599140220151</t>
  </si>
  <si>
    <t xml:space="preserve">Реализация мероприятий по благоустройству сельских территорий 
</t>
  </si>
  <si>
    <t>13364Д5767</t>
  </si>
  <si>
    <t>Министерство финансов Нижегородской области</t>
  </si>
  <si>
    <t>093</t>
  </si>
  <si>
    <t xml:space="preserve">Единая субвенция 
</t>
  </si>
  <si>
    <t>1723173900</t>
  </si>
  <si>
    <t>00120239998140220151</t>
  </si>
  <si>
    <t xml:space="preserve"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
</t>
  </si>
  <si>
    <t>1723174090</t>
  </si>
  <si>
    <t>00120249999140220151</t>
  </si>
  <si>
    <t xml:space="preserve">Иные межбюджетные трансферты на реализацию социально значимых мероприятий в рамках решения вопросов местного значения 
</t>
  </si>
  <si>
    <t>7770374270</t>
  </si>
  <si>
    <t>48720249999140220151</t>
  </si>
  <si>
    <t xml:space="preserve">Резервный фонд Правительства Нижегородской области 
</t>
  </si>
  <si>
    <t>7770621000</t>
  </si>
  <si>
    <t xml:space="preserve">Расходы за счет средств фонда на поддержку территорий 
</t>
  </si>
  <si>
    <t>7770622000</t>
  </si>
  <si>
    <t>00121960010140220151</t>
  </si>
  <si>
    <t>Министерство транспорта и автомобильных дорог Нижегородской области</t>
  </si>
  <si>
    <t>103</t>
  </si>
  <si>
    <t xml:space="preserve">Капитальный ремонт и ремонт автомобильных дорог общего пользования регионального и межмуниципального значения и искусственных сооружений на них, автомобильных дорог общего пользования местного значения 
</t>
  </si>
  <si>
    <t>141219Д010</t>
  </si>
  <si>
    <t>48720220216140220151</t>
  </si>
  <si>
    <t>Министерство строительства Нижегородской области</t>
  </si>
  <si>
    <t>131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</si>
  <si>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специализированного жилого помещения 
</t>
  </si>
  <si>
    <t>04161Д0820</t>
  </si>
  <si>
    <t>48720235082140220161</t>
  </si>
  <si>
    <t>Министерство энергетики и жилищно-коммунального хозяйства Нижегородской области</t>
  </si>
  <si>
    <t>132</t>
  </si>
  <si>
    <t xml:space="preserve">Субсидии на проведение ремонта дворовых территорий в муниципальных образованиях Нижегородской области 
</t>
  </si>
  <si>
    <t>3012172980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</si>
  <si>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
</t>
  </si>
  <si>
    <t>301И455550</t>
  </si>
  <si>
    <t>48720225555140220151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</si>
  <si>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</si>
  <si>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</si>
  <si>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 xml:space="preserve">Субсидии на оказание частичной финансовой поддержки окружных печатных средств массовой информации 
</t>
  </si>
  <si>
    <t>3112372050</t>
  </si>
  <si>
    <t>Министерство внутренней региональной и муниципальной политики Нижегородской области</t>
  </si>
  <si>
    <t>316</t>
  </si>
  <si>
    <t xml:space="preserve">Субсидии на реализацию проекта инициативного бюджетирования 'Вам решать!' 
</t>
  </si>
  <si>
    <t>7770372600</t>
  </si>
  <si>
    <t xml:space="preserve">Субсидии на реализацию мероприятий по обустройству и восстановлению памятных мест, посвященных Великой Отечественной войне 1941 -1945 годов 
</t>
  </si>
  <si>
    <t>7770372650</t>
  </si>
  <si>
    <t>Комитет ветеринарии Нижегородской области</t>
  </si>
  <si>
    <t>881</t>
  </si>
  <si>
    <t xml:space="preserve">Субвенции на осуществление полномочий по организации мероприятий при осуществлении деятельности по обращению с животными без владельцев 
</t>
  </si>
  <si>
    <t>1323173310</t>
  </si>
  <si>
    <t>48720230024140220151</t>
  </si>
  <si>
    <t>48721960010140220151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</si>
  <si>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</si>
  <si>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</si>
  <si>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</si>
  <si>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06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</si>
  <si>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</si>
  <si>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Остаток денежных средств сложился в связи с закрытием дошкольных учреждений на карантин</t>
  </si>
  <si>
    <t>08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</si>
  <si>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</si>
  <si>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Денежных средств поступило в 2025 году больше потребности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</si>
  <si>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</si>
  <si>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</si>
  <si>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</si>
  <si>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 Расходование целевых средств</t>
  </si>
  <si>
    <t>Наименование показателя</t>
  </si>
  <si>
    <t>Код главы по БК</t>
  </si>
  <si>
    <t>Код расхода по БК (код раздела, подраздела,целевой статьи расходов, КОСГУ)</t>
  </si>
  <si>
    <t>Сумма кассового расхода</t>
  </si>
  <si>
    <t>1</t>
  </si>
  <si>
    <t>2</t>
  </si>
  <si>
    <t>3</t>
  </si>
  <si>
    <t>4</t>
  </si>
  <si>
    <t>Расходы целевых средств, всего, 
в том числе:</t>
  </si>
  <si>
    <t>Х</t>
  </si>
  <si>
    <t>Субсидии федерального бюджета на поддержку отрасли культуры за счет средств федерального бюджета</t>
  </si>
  <si>
    <t>057 0801 09161R5190 000 281</t>
  </si>
  <si>
    <t>Поддержка лучших сельских учреждений культуры</t>
  </si>
  <si>
    <t>057 0801 09162R5192 000 281</t>
  </si>
  <si>
    <t>Субсидии областного бюджета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</si>
  <si>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062 0410 7770372560 000 225</t>
  </si>
  <si>
    <t>Субвенции на исполнение полномочий в сфере общего образования</t>
  </si>
  <si>
    <t>074 0701 0113573070 000 241</t>
  </si>
  <si>
    <t>074 0702 0113573070 000 241</t>
  </si>
  <si>
    <t>074 1004 0113573110 000 226</t>
  </si>
  <si>
    <t>074 1004 0113573110 000 263</t>
  </si>
  <si>
    <t>074 0702 0113573140 000 241</t>
  </si>
  <si>
    <t>074 0701 0113573170 000 241</t>
  </si>
  <si>
    <t>Субсидии областного бюджета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</si>
  <si>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074 0702 0116172480 000 241</t>
  </si>
  <si>
    <t>Субсидии областного бюджета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</si>
  <si>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074 0702 0116172490 000 241</t>
  </si>
  <si>
    <t>Субсидии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области, за счет средств федерального бюджета</t>
  </si>
  <si>
    <t>074 0702 01161R3040 000 241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</si>
  <si>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</si>
  <si>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0709 011Ю651790 000 241</t>
  </si>
  <si>
    <t>Межбюджетные трансферты областного бюджета на финансовое обеспечение деятельности центров образования цифрового и гуманитарного профилей "Точка роста"</t>
  </si>
  <si>
    <t>074 0702 0122274590 000 241</t>
  </si>
  <si>
    <t>Субвенция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</si>
  <si>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074 0709 0143173010 000 211</t>
  </si>
  <si>
    <t>074 0709 0143173010 000 213</t>
  </si>
  <si>
    <t>074 0709 0143173010 000 221</t>
  </si>
  <si>
    <t>074 0709 0143173010 000 226</t>
  </si>
  <si>
    <t>074 0709 0143173010 000 346</t>
  </si>
  <si>
    <t>Субсидии областного бюджета на реализацию мероприятий по исполнению требований к антитеррористической защищенности объектов образования</t>
  </si>
  <si>
    <t>074 0709 0152572250 000 241</t>
  </si>
  <si>
    <t>Субсидия на капитальный ремонт образовательных организаций Нижегородской области</t>
  </si>
  <si>
    <t>074 0701 2912172180 000 241</t>
  </si>
  <si>
    <t>074 0702 2912172180 000 241</t>
  </si>
  <si>
    <t>Субвенции на возмещение части затрат на приобретение оборудования и техники за счет средств областного бюджета</t>
  </si>
  <si>
    <t>082 0405 1312173220 000 245</t>
  </si>
  <si>
    <t>Субвенции областного бюджета на поддержку мясного скотоводства за счет средств областного бюджета</t>
  </si>
  <si>
    <t>082 0405 1312173250 000 245</t>
  </si>
  <si>
    <t>Субвенции областного бюджета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областного бюджета</t>
  </si>
  <si>
    <t>082 0405 1312173260 000 245</t>
  </si>
  <si>
    <t>Субвенции федерального бюджета на возмещение производителям зерновых культур части затрат на производство и реализацию зерновых культур за счет средств федерального бюджета</t>
  </si>
  <si>
    <t>082 0405 13161R3580 000 245</t>
  </si>
  <si>
    <t>Субвенции федерального бюджета на поддержку производства молока за счет средств федерального бюджета</t>
  </si>
  <si>
    <t>082 0405 13161R5011 000 24A</t>
  </si>
  <si>
    <t>Субвенции федерального бюджета на возмещение части затрат на поддержку элитного семеноводства за счет средств федерального бюджета</t>
  </si>
  <si>
    <t>082 0405 13161R5014 000 245</t>
  </si>
  <si>
    <t>Субвенции областного бюджета на поддержку производства молока за счет средств областного бюджета</t>
  </si>
  <si>
    <t>082 0405 13161А5011 000 24A</t>
  </si>
  <si>
    <t>Субвенции областного бюджета на возмещение части затрат на поддержку элитного семеноводства за счет средств областного бюджета</t>
  </si>
  <si>
    <t>082 0405 13161А5014 000 245</t>
  </si>
  <si>
    <t>Субвенции областного бюджета на возмещение части затрат на поддержку племенного животноводства за счет средств областного бюджета</t>
  </si>
  <si>
    <t>082 0405 13161А5015 000 245</t>
  </si>
  <si>
    <t>Субсидии областного бюджета на реализацию мероприятий по благоустройству сельских территорий за счет средств областного бюджета</t>
  </si>
  <si>
    <t>Единая субвенция</t>
  </si>
  <si>
    <t>Иные МБТ на реализацию социально-значимых мероприятий в рамках решения вопросов местного значения</t>
  </si>
  <si>
    <t>Расходы за счет средств фонда на поддержку территорий</t>
  </si>
  <si>
    <t>Субсидии областного бюджета на капитальный ремонт и ремонт автомобильных дорог общего пользования местного значения</t>
  </si>
  <si>
    <t>Субвенции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</si>
  <si>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Субсидии на проведение ремонта дворовых территорий в муниципальных образованиях Нижегородской области</t>
  </si>
  <si>
    <t>Субсидии федерального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</si>
  <si>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Субсидии на оказание частичной финансовой поддержки окружных печатных средств массовой информации</t>
  </si>
  <si>
    <t>Министерство культуры Нижегородской области</t>
  </si>
  <si>
    <t>Министерство информационных технологий Нижегородской области</t>
  </si>
  <si>
    <t>Министерство образования, науки и молодежной политики Нижегородской области</t>
  </si>
  <si>
    <t>Министерство сельского хозяйства и продовольственных ресурсов Нижегородской области</t>
  </si>
  <si>
    <t>Субвенции на поддержку мясного скотоводства</t>
  </si>
  <si>
    <t>Министерство культуры Нижегородской области
из них:</t>
  </si>
  <si>
    <t>Министерство информационных технологий Нижегородской области
из них:</t>
  </si>
  <si>
    <t>Министерство образования, науки и молодежной политики Нижегородской области
из них:</t>
  </si>
  <si>
    <t>074 0709 0123373320 000 346</t>
  </si>
  <si>
    <t>074 0709 0123373320 000 296</t>
  </si>
  <si>
    <t>074 0709 0152572250 000 281</t>
  </si>
  <si>
    <t>Министерство сельского хозяйства и продовольственных ресурсов Нижегородской области
из них:</t>
  </si>
  <si>
    <t>007 0503 13364Д5767 000 225</t>
  </si>
  <si>
    <t>Субсидии на подготовку проектов межевания земельных участков и на проведение кадастровых работ</t>
  </si>
  <si>
    <t>487 0405 13164R5990 000 226</t>
  </si>
  <si>
    <t>Министерство финансов Нижегородской области
из них:</t>
  </si>
  <si>
    <t>487 0505 1723173900 000 346</t>
  </si>
  <si>
    <t>487 0104 1723173900 000 211</t>
  </si>
  <si>
    <t>487 0104 1723173900 000 213</t>
  </si>
  <si>
    <t>487 0104 1723173900 000 221</t>
  </si>
  <si>
    <t>487 0104 1723173900 000 346</t>
  </si>
  <si>
    <t>082 0405 1723173900 000 211</t>
  </si>
  <si>
    <t>082 0405 1723173900 000 213</t>
  </si>
  <si>
    <t>082 0405 1723173900 000 221</t>
  </si>
  <si>
    <t>082 0405 1723173900 000 225</t>
  </si>
  <si>
    <t>082 0405 1723173900 000 226</t>
  </si>
  <si>
    <t>082 0405 1723173900 000 227</t>
  </si>
  <si>
    <t>082 0405 1723173900 000 266</t>
  </si>
  <si>
    <t>082 0405 1723173900 000 343</t>
  </si>
  <si>
    <t>082 0405 1723173900 000 346</t>
  </si>
  <si>
    <t>487 0104 1723173900 000 226</t>
  </si>
  <si>
    <t>487 0104 1723173900 000 310</t>
  </si>
  <si>
    <t>082 0405 1723173900 000 349</t>
  </si>
  <si>
    <t>487 0502 7770374270 000 284</t>
  </si>
  <si>
    <t>074 0701 7770374270 000 241</t>
  </si>
  <si>
    <t>003 0503 7770622000 000 225</t>
  </si>
  <si>
    <t>005 0503 7770622000 000 310</t>
  </si>
  <si>
    <t>074 0703 7770622000 000 241</t>
  </si>
  <si>
    <t>057 0703 7770622000 000 281</t>
  </si>
  <si>
    <t>074 0703 7770622000 000 281</t>
  </si>
  <si>
    <t>057 0801 7770622000 000 241</t>
  </si>
  <si>
    <t>057 0801 7770622000 000 281</t>
  </si>
  <si>
    <t>487 1003 7770622000 000 262</t>
  </si>
  <si>
    <t>487 1202 7770622000 000 241</t>
  </si>
  <si>
    <t xml:space="preserve">Резервный фонд Правительства Нижегородской области </t>
  </si>
  <si>
    <t>487 0502 7770621000 000 245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</si>
  <si>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</t>
  </si>
  <si>
    <t>057 0801 1723174090 000 241</t>
  </si>
  <si>
    <t>074 0703 1723174090 000 241</t>
  </si>
  <si>
    <t>Министерство транспорта и автомобильных дорог Нижегородской области
из них:</t>
  </si>
  <si>
    <t>004 0409 141219Д010 000 225</t>
  </si>
  <si>
    <t>005 0409 141219Д010 000 225</t>
  </si>
  <si>
    <t>Министерство строительства Нижегородской области
из них:</t>
  </si>
  <si>
    <t>Министерство энергетики и жилищно-коммунального хозяйства Нижегородской области
из них:</t>
  </si>
  <si>
    <t>487 1004 04161Д0820 000 310</t>
  </si>
  <si>
    <t>004 0503 3012172980 000 225</t>
  </si>
  <si>
    <t>004 0503 3012172980 000 310</t>
  </si>
  <si>
    <t>007 0503 3012172980 000 225</t>
  </si>
  <si>
    <t>004 0503 301И455550 000 225</t>
  </si>
  <si>
    <t>487 1202 3112372050 000 241</t>
  </si>
  <si>
    <t>Министерство информационной политики и взаимодействия со средствами массовой информации Нижегородской области
из них:</t>
  </si>
  <si>
    <t>Министерство внутренней региональной и муниципальной политики Нижегородской области
из них:</t>
  </si>
  <si>
    <t xml:space="preserve">Субсидии на реализацию проекта инициативного бюджетирования 'Вам решать!' </t>
  </si>
  <si>
    <t xml:space="preserve">Субсидии на реализацию мероприятий по обустройству и восстановлению памятных мест, посвященных Великой Отечественной войне 1941 -1945 годов </t>
  </si>
  <si>
    <t>003 0409 7770372600 000 225</t>
  </si>
  <si>
    <t>005 0409 7770372600 000 225</t>
  </si>
  <si>
    <t>006 0502 7770372600 000 225</t>
  </si>
  <si>
    <t>004 0503 7770372650 000 225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</si>
  <si>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</si>
  <si>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487 0405 1323173310 000 226</t>
  </si>
  <si>
    <t xml:space="preserve"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</t>
  </si>
  <si>
    <t>07</t>
  </si>
  <si>
    <t>Экономия сложилась в результате изменения цены контракта, в связи с изменением объема работ при исполнении заявок на отлов животных.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</si>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</sst>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[$-10419]###\ ###\ ###\ ###\ ##0.00"/>
  </numFmts>
  <fonts count="24">
    <font>
      <sz val="11"/>
      <name val="DejaVu Sans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11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C0C0C0"/>
      </patternFill>
    </fill>
    <fill>
      <patternFill patternType="solid">
        <fgColor rgb="FFF6ED59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5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4" fillId="2" borderId="16">
      <alignment horizontal="left" wrapText="1"/>
    </xf>
    <xf numFmtId="49" fontId="4" fillId="2" borderId="17">
      <alignment horizontal="center"/>
    </xf>
    <xf numFmtId="49" fontId="4" fillId="2" borderId="14">
      <alignment horizontal="center" wrapText="1"/>
    </xf>
    <xf numFmtId="4" fontId="4" fillId="2" borderId="14">
      <alignment horizontal="right" shrinkToFit="1"/>
    </xf>
    <xf numFmtId="4" fontId="4" fillId="2" borderId="16">
      <alignment horizontal="right" shrinkToFit="1"/>
    </xf>
    <xf numFmtId="0" fontId="3" fillId="0" borderId="8"/>
    <xf numFmtId="0" fontId="4" fillId="0" borderId="18">
      <alignment horizontal="left" wrapText="1"/>
    </xf>
    <xf numFmtId="49" fontId="4" fillId="0" borderId="19">
      <alignment horizontal="center"/>
    </xf>
    <xf numFmtId="49" fontId="4" fillId="0" borderId="15">
      <alignment horizontal="center" wrapText="1"/>
    </xf>
    <xf numFmtId="4" fontId="4" fillId="0" borderId="15">
      <alignment horizontal="right" shrinkToFit="1"/>
    </xf>
    <xf numFmtId="4" fontId="9" fillId="0" borderId="18">
      <alignment horizontal="center" vertical="center" shrinkToFit="1"/>
    </xf>
    <xf numFmtId="0" fontId="4" fillId="0" borderId="20">
      <alignment horizontal="left" wrapText="1"/>
    </xf>
    <xf numFmtId="49" fontId="4" fillId="0" borderId="21">
      <alignment horizontal="center"/>
    </xf>
    <xf numFmtId="49" fontId="4" fillId="0" borderId="22">
      <alignment horizontal="center" wrapText="1"/>
    </xf>
    <xf numFmtId="4" fontId="4" fillId="0" borderId="22">
      <alignment horizontal="right" shrinkToFit="1"/>
    </xf>
    <xf numFmtId="4" fontId="4" fillId="0" borderId="20">
      <alignment horizontal="right" shrinkToFit="1"/>
    </xf>
    <xf numFmtId="0" fontId="4" fillId="0" borderId="18">
      <alignment horizontal="left" wrapText="1" indent="2"/>
    </xf>
    <xf numFmtId="0" fontId="4" fillId="0" borderId="20">
      <alignment horizontal="left" vertical="distributed" wrapText="1" indent="2"/>
    </xf>
    <xf numFmtId="4" fontId="4" fillId="0" borderId="14">
      <alignment horizontal="right" shrinkToFit="1"/>
    </xf>
    <xf numFmtId="4" fontId="4" fillId="0" borderId="16">
      <alignment horizontal="right" shrinkToFit="1"/>
    </xf>
    <xf numFmtId="49" fontId="10" fillId="0" borderId="1">
      <alignment vertical="center" wrapText="1"/>
    </xf>
    <xf numFmtId="49" fontId="10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6" fillId="0" borderId="14">
      <alignment horizontal="center"/>
    </xf>
    <xf numFmtId="0" fontId="6" fillId="0" borderId="14">
      <alignment horizontal="center" vertical="center" wrapText="1"/>
    </xf>
    <xf numFmtId="0" fontId="2" fillId="0" borderId="5">
      <alignment horizontal="center" vertical="center" wrapText="1"/>
    </xf>
    <xf numFmtId="0" fontId="11" fillId="0" borderId="16">
      <alignment horizontal="left" wrapText="1"/>
    </xf>
    <xf numFmtId="49" fontId="11" fillId="0" borderId="17">
      <alignment horizontal="center"/>
    </xf>
    <xf numFmtId="49" fontId="11" fillId="0" borderId="14">
      <alignment horizontal="center"/>
    </xf>
    <xf numFmtId="2" fontId="11" fillId="0" borderId="14">
      <alignment horizontal="right"/>
    </xf>
    <xf numFmtId="49" fontId="11" fillId="0" borderId="16">
      <alignment horizontal="center" wrapText="1"/>
    </xf>
    <xf numFmtId="0" fontId="11" fillId="0" borderId="17">
      <alignment horizontal="left" wrapText="1" shrinkToFit="1"/>
    </xf>
    <xf numFmtId="0" fontId="12" fillId="0" borderId="5">
      <alignment horizontal="center" vertical="center" wrapText="1"/>
    </xf>
    <xf numFmtId="49" fontId="10" fillId="0" borderId="11">
      <alignment vertical="center" wrapText="1"/>
    </xf>
    <xf numFmtId="49" fontId="4" fillId="0" borderId="1">
      <alignment horizontal="left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4" fillId="0" borderId="2">
      <alignment horizontal="center" vertical="top" wrapText="1"/>
    </xf>
    <xf numFmtId="0" fontId="13" fillId="0" borderId="1"/>
    <xf numFmtId="0" fontId="13" fillId="0" borderId="1">
      <alignment horizontal="center"/>
    </xf>
    <xf numFmtId="0" fontId="14" fillId="0" borderId="1">
      <alignment horizontal="center"/>
    </xf>
    <xf numFmtId="0" fontId="14" fillId="0" borderId="1"/>
    <xf numFmtId="49" fontId="14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4" fillId="0" borderId="14">
      <alignment horizontal="left" wrapText="1" indent="6"/>
    </xf>
    <xf numFmtId="49" fontId="14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4" fillId="4" borderId="20">
      <alignment horizontal="left" vertical="distributed" wrapText="1" indent="2"/>
    </xf>
    <xf numFmtId="0" fontId="15" fillId="0" borderId="1"/>
    <xf numFmtId="49" fontId="4" fillId="4" borderId="21">
      <alignment horizontal="center"/>
    </xf>
    <xf numFmtId="49" fontId="4" fillId="4" borderId="22">
      <alignment horizontal="center" wrapText="1"/>
    </xf>
    <xf numFmtId="4" fontId="4" fillId="4" borderId="14">
      <alignment horizontal="right" shrinkToFit="1"/>
    </xf>
    <xf numFmtId="4" fontId="4" fillId="4" borderId="16">
      <alignment horizontal="right" shrinkToFit="1"/>
    </xf>
    <xf numFmtId="0" fontId="11" fillId="0" borderId="17">
      <alignment horizontal="left" shrinkToFit="1"/>
    </xf>
    <xf numFmtId="49" fontId="14" fillId="0" borderId="14">
      <alignment horizontal="left" indent="6"/>
    </xf>
    <xf numFmtId="0" fontId="18" fillId="0" borderId="1"/>
    <xf numFmtId="0" fontId="18" fillId="0" borderId="1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3" fillId="0" borderId="8" xfId="57" applyNumberFormat="1" applyProtection="1"/>
    <xf numFmtId="0" fontId="4" fillId="0" borderId="18" xfId="58" applyNumberFormat="1" applyProtection="1">
      <alignment horizontal="left" wrapText="1"/>
    </xf>
    <xf numFmtId="49" fontId="4" fillId="0" borderId="19" xfId="59" applyNumberFormat="1" applyProtection="1">
      <alignment horizontal="center"/>
    </xf>
    <xf numFmtId="49" fontId="4" fillId="0" borderId="15" xfId="60" applyNumberFormat="1" applyProtection="1">
      <alignment horizontal="center" wrapText="1"/>
    </xf>
    <xf numFmtId="4" fontId="4" fillId="0" borderId="15" xfId="61" applyNumberFormat="1" applyProtection="1">
      <alignment horizontal="right" shrinkToFit="1"/>
    </xf>
    <xf numFmtId="4" fontId="9" fillId="0" borderId="18" xfId="62" applyNumberFormat="1" applyProtection="1">
      <alignment horizontal="center" vertical="center" shrinkToFit="1"/>
    </xf>
    <xf numFmtId="0" fontId="4" fillId="0" borderId="20" xfId="63" applyNumberFormat="1" applyProtection="1">
      <alignment horizontal="left" wrapText="1"/>
    </xf>
    <xf numFmtId="49" fontId="4" fillId="0" borderId="21" xfId="64" applyNumberFormat="1" applyProtection="1">
      <alignment horizontal="center"/>
    </xf>
    <xf numFmtId="49" fontId="4" fillId="0" borderId="22" xfId="65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4" fontId="4" fillId="0" borderId="20" xfId="67" applyNumberFormat="1" applyProtection="1">
      <alignment horizontal="right" shrinkToFit="1"/>
    </xf>
    <xf numFmtId="0" fontId="4" fillId="0" borderId="18" xfId="68" applyNumberFormat="1" applyProtection="1">
      <alignment horizontal="left" wrapText="1" indent="2"/>
    </xf>
    <xf numFmtId="0" fontId="4" fillId="0" borderId="20" xfId="69" applyNumberFormat="1" applyProtection="1">
      <alignment horizontal="left" vertical="distributed" wrapText="1" indent="2"/>
    </xf>
    <xf numFmtId="4" fontId="4" fillId="0" borderId="14" xfId="70" applyNumberFormat="1" applyProtection="1">
      <alignment horizontal="right" shrinkToFit="1"/>
    </xf>
    <xf numFmtId="4" fontId="4" fillId="0" borderId="16" xfId="71" applyNumberFormat="1" applyProtection="1">
      <alignment horizontal="right" shrinkToFit="1"/>
    </xf>
    <xf numFmtId="49" fontId="10" fillId="0" borderId="1" xfId="72" applyNumberFormat="1" applyProtection="1">
      <alignment vertical="center" wrapText="1"/>
    </xf>
    <xf numFmtId="49" fontId="10" fillId="0" borderId="13" xfId="73" applyNumberFormat="1" applyProtection="1">
      <alignment vertical="center" wrapText="1"/>
    </xf>
    <xf numFmtId="0" fontId="2" fillId="0" borderId="13" xfId="74" applyNumberFormat="1" applyProtection="1">
      <alignment horizontal="center" vertical="center" wrapText="1"/>
    </xf>
    <xf numFmtId="49" fontId="4" fillId="0" borderId="1" xfId="75" applyNumberFormat="1" applyProtection="1">
      <alignment horizontal="left" vertical="center"/>
    </xf>
    <xf numFmtId="49" fontId="4" fillId="0" borderId="1" xfId="76" applyNumberFormat="1" applyProtection="1">
      <alignment horizontal="left" vertical="center" wrapText="1"/>
    </xf>
    <xf numFmtId="0" fontId="2" fillId="0" borderId="1" xfId="77" applyNumberFormat="1" applyProtection="1"/>
    <xf numFmtId="0" fontId="6" fillId="0" borderId="14" xfId="78" applyNumberFormat="1" applyProtection="1">
      <alignment horizontal="center"/>
    </xf>
    <xf numFmtId="0" fontId="2" fillId="0" borderId="5" xfId="80" applyNumberFormat="1" applyProtection="1">
      <alignment horizontal="center" vertical="center" wrapText="1"/>
    </xf>
    <xf numFmtId="0" fontId="11" fillId="0" borderId="16" xfId="81" applyNumberFormat="1" applyProtection="1">
      <alignment horizontal="left" wrapText="1"/>
    </xf>
    <xf numFmtId="49" fontId="11" fillId="0" borderId="17" xfId="82" applyNumberFormat="1" applyProtection="1">
      <alignment horizontal="center"/>
    </xf>
    <xf numFmtId="0" fontId="12" fillId="0" borderId="5" xfId="87" applyNumberFormat="1" applyProtection="1">
      <alignment horizontal="center" vertical="center" wrapText="1"/>
    </xf>
    <xf numFmtId="49" fontId="14" fillId="0" borderId="11" xfId="106" applyNumberFormat="1" applyProtection="1">
      <alignment horizontal="left" indent="6"/>
    </xf>
    <xf numFmtId="49" fontId="4" fillId="0" borderId="11" xfId="107" applyNumberFormat="1" applyProtection="1">
      <alignment horizontal="left" vertical="center" wrapText="1"/>
    </xf>
    <xf numFmtId="0" fontId="2" fillId="0" borderId="11" xfId="108" applyNumberFormat="1" applyProtection="1"/>
    <xf numFmtId="0" fontId="19" fillId="0" borderId="1" xfId="123" applyFont="1" applyFill="1" applyBorder="1"/>
    <xf numFmtId="0" fontId="14" fillId="0" borderId="14" xfId="124" applyNumberFormat="1" applyFont="1" applyFill="1" applyBorder="1" applyAlignment="1">
      <alignment horizontal="center" vertical="center" wrapText="1" readingOrder="1"/>
    </xf>
    <xf numFmtId="0" fontId="14" fillId="0" borderId="14" xfId="124" applyNumberFormat="1" applyFont="1" applyFill="1" applyBorder="1" applyAlignment="1">
      <alignment horizontal="left" wrapText="1" readingOrder="1"/>
    </xf>
    <xf numFmtId="165" fontId="14" fillId="0" borderId="14" xfId="124" applyNumberFormat="1" applyFont="1" applyFill="1" applyBorder="1" applyAlignment="1">
      <alignment horizontal="right" wrapText="1" readingOrder="1"/>
    </xf>
    <xf numFmtId="0" fontId="14" fillId="0" borderId="14" xfId="124" applyNumberFormat="1" applyFont="1" applyFill="1" applyBorder="1" applyAlignment="1">
      <alignment horizontal="center" wrapText="1" readingOrder="1"/>
    </xf>
    <xf numFmtId="0" fontId="14" fillId="0" borderId="14" xfId="124" applyNumberFormat="1" applyFont="1" applyFill="1" applyBorder="1" applyAlignment="1">
      <alignment horizontal="center" wrapText="1" readingOrder="1"/>
    </xf>
    <xf numFmtId="0" fontId="4" fillId="0" borderId="16" xfId="52" applyNumberFormat="1" applyFill="1" applyProtection="1">
      <alignment horizontal="left" wrapText="1"/>
    </xf>
    <xf numFmtId="49" fontId="4" fillId="0" borderId="17" xfId="53" applyNumberFormat="1" applyFill="1" applyProtection="1">
      <alignment horizontal="center"/>
    </xf>
    <xf numFmtId="49" fontId="4" fillId="0" borderId="14" xfId="54" applyNumberFormat="1" applyFill="1" applyProtection="1">
      <alignment horizontal="center" wrapText="1"/>
    </xf>
    <xf numFmtId="4" fontId="4" fillId="0" borderId="14" xfId="55" applyNumberFormat="1" applyFill="1" applyProtection="1">
      <alignment horizontal="right" shrinkToFit="1"/>
    </xf>
    <xf numFmtId="4" fontId="4" fillId="0" borderId="16" xfId="56" applyNumberFormat="1" applyFill="1" applyProtection="1">
      <alignment horizontal="right" shrinkToFit="1"/>
    </xf>
    <xf numFmtId="0" fontId="3" fillId="0" borderId="8" xfId="57" applyNumberFormat="1" applyFill="1" applyProtection="1"/>
    <xf numFmtId="0" fontId="0" fillId="0" borderId="0" xfId="0" applyFill="1" applyProtection="1">
      <protection locked="0"/>
    </xf>
    <xf numFmtId="0" fontId="4" fillId="0" borderId="20" xfId="69" applyNumberFormat="1" applyAlignment="1" applyProtection="1">
      <alignment horizontal="left" vertical="distributed" indent="2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14" fillId="0" borderId="14" xfId="124" applyNumberFormat="1" applyFont="1" applyFill="1" applyBorder="1" applyAlignment="1">
      <alignment horizontal="center" wrapText="1" readingOrder="1"/>
    </xf>
    <xf numFmtId="0" fontId="19" fillId="0" borderId="10" xfId="124" applyNumberFormat="1" applyFont="1" applyFill="1" applyBorder="1" applyAlignment="1">
      <alignment vertical="top" wrapText="1"/>
    </xf>
    <xf numFmtId="0" fontId="19" fillId="0" borderId="23" xfId="124" applyNumberFormat="1" applyFont="1" applyFill="1" applyBorder="1" applyAlignment="1">
      <alignment vertical="top" wrapText="1"/>
    </xf>
    <xf numFmtId="0" fontId="14" fillId="0" borderId="14" xfId="124" applyNumberFormat="1" applyFont="1" applyFill="1" applyBorder="1" applyAlignment="1">
      <alignment horizontal="center" vertical="center" wrapText="1" readingOrder="1"/>
    </xf>
    <xf numFmtId="0" fontId="20" fillId="0" borderId="2" xfId="124" applyNumberFormat="1" applyFont="1" applyFill="1" applyBorder="1" applyAlignment="1">
      <alignment horizontal="center" vertical="center" wrapText="1" readingOrder="1"/>
    </xf>
    <xf numFmtId="0" fontId="19" fillId="0" borderId="2" xfId="124" applyNumberFormat="1" applyFont="1" applyFill="1" applyBorder="1" applyAlignment="1">
      <alignment vertical="top" wrapText="1"/>
    </xf>
    <xf numFmtId="0" fontId="11" fillId="0" borderId="17" xfId="86" applyNumberFormat="1" applyProtection="1">
      <alignment horizontal="left" wrapText="1" shrinkToFit="1"/>
    </xf>
    <xf numFmtId="0" fontId="11" fillId="0" borderId="17" xfId="86">
      <alignment horizontal="left" wrapText="1" shrinkToFit="1"/>
    </xf>
    <xf numFmtId="0" fontId="6" fillId="0" borderId="14" xfId="79" applyNumberFormat="1" applyProtection="1">
      <alignment horizontal="center" vertical="center" wrapText="1"/>
    </xf>
    <xf numFmtId="0" fontId="6" fillId="0" borderId="14" xfId="79">
      <alignment horizontal="center" vertical="center" wrapText="1"/>
    </xf>
    <xf numFmtId="49" fontId="14" fillId="0" borderId="14" xfId="124" applyNumberFormat="1" applyFont="1" applyFill="1" applyBorder="1" applyAlignment="1">
      <alignment horizontal="center" wrapText="1" readingOrder="1"/>
    </xf>
    <xf numFmtId="49" fontId="19" fillId="0" borderId="10" xfId="124" applyNumberFormat="1" applyFont="1" applyFill="1" applyBorder="1" applyAlignment="1">
      <alignment vertical="top" wrapText="1"/>
    </xf>
    <xf numFmtId="49" fontId="19" fillId="0" borderId="23" xfId="124" applyNumberFormat="1" applyFont="1" applyFill="1" applyBorder="1" applyAlignment="1">
      <alignment vertical="top" wrapText="1"/>
    </xf>
    <xf numFmtId="49" fontId="21" fillId="0" borderId="14" xfId="124" applyNumberFormat="1" applyFont="1" applyFill="1" applyBorder="1" applyAlignment="1">
      <alignment horizontal="center" wrapText="1" readingOrder="1"/>
    </xf>
    <xf numFmtId="49" fontId="22" fillId="0" borderId="22" xfId="65" applyNumberFormat="1" applyFont="1" applyProtection="1">
      <alignment horizontal="center" wrapText="1"/>
    </xf>
    <xf numFmtId="0" fontId="21" fillId="0" borderId="14" xfId="124" applyNumberFormat="1" applyFont="1" applyFill="1" applyBorder="1" applyAlignment="1">
      <alignment horizontal="left" wrapText="1" readingOrder="1"/>
    </xf>
    <xf numFmtId="0" fontId="22" fillId="0" borderId="20" xfId="69" applyNumberFormat="1" applyFont="1" applyProtection="1">
      <alignment horizontal="left" vertical="distributed" wrapText="1" indent="2"/>
    </xf>
    <xf numFmtId="0" fontId="21" fillId="0" borderId="14" xfId="124" applyNumberFormat="1" applyFont="1" applyFill="1" applyBorder="1" applyAlignment="1">
      <alignment horizontal="center" wrapText="1" readingOrder="1"/>
    </xf>
    <xf numFmtId="2" fontId="11" fillId="0" borderId="14" xfId="84" applyNumberFormat="1" applyAlignment="1" applyProtection="1">
      <alignment horizontal="left" wrapText="1"/>
    </xf>
    <xf numFmtId="4" fontId="11" fillId="0" borderId="16" xfId="85" applyNumberFormat="1" applyAlignment="1" applyProtection="1">
      <alignment horizontal="right" wrapText="1"/>
    </xf>
    <xf numFmtId="49" fontId="11" fillId="0" borderId="16" xfId="85" applyNumberFormat="1" applyAlignment="1" applyProtection="1">
      <alignment horizontal="right" wrapText="1"/>
    </xf>
    <xf numFmtId="0" fontId="4" fillId="0" borderId="14" xfId="45" applyAlignment="1">
      <alignment horizontal="center" vertical="top" wrapText="1"/>
    </xf>
    <xf numFmtId="0" fontId="22" fillId="0" borderId="14" xfId="45" applyNumberFormat="1" applyFont="1" applyAlignment="1" applyProtection="1">
      <alignment horizontal="center" vertical="top" wrapText="1"/>
    </xf>
    <xf numFmtId="2" fontId="23" fillId="0" borderId="14" xfId="84" applyNumberFormat="1" applyFont="1" applyAlignment="1" applyProtection="1">
      <alignment horizontal="left" wrapText="1"/>
    </xf>
    <xf numFmtId="49" fontId="23" fillId="0" borderId="17" xfId="82" applyNumberFormat="1" applyFont="1" applyProtection="1">
      <alignment horizontal="center"/>
    </xf>
    <xf numFmtId="4" fontId="23" fillId="0" borderId="16" xfId="85" applyNumberFormat="1" applyFont="1" applyAlignment="1" applyProtection="1">
      <alignment horizontal="right" wrapText="1"/>
    </xf>
    <xf numFmtId="49" fontId="23" fillId="0" borderId="16" xfId="85" applyNumberFormat="1" applyFont="1" applyAlignment="1" applyProtection="1">
      <alignment horizontal="right" wrapText="1"/>
    </xf>
    <xf numFmtId="0" fontId="23" fillId="0" borderId="24" xfId="86" applyNumberFormat="1" applyFont="1" applyBorder="1" applyAlignment="1" applyProtection="1">
      <alignment horizontal="center" wrapText="1" shrinkToFit="1"/>
    </xf>
    <xf numFmtId="0" fontId="23" fillId="0" borderId="10" xfId="86" applyNumberFormat="1" applyFont="1" applyBorder="1" applyAlignment="1" applyProtection="1">
      <alignment horizontal="center" wrapText="1" shrinkToFit="1"/>
    </xf>
    <xf numFmtId="0" fontId="23" fillId="0" borderId="23" xfId="86" applyNumberFormat="1" applyFont="1" applyBorder="1" applyAlignment="1" applyProtection="1">
      <alignment horizontal="center" wrapText="1" shrinkToFit="1"/>
    </xf>
  </cellXfs>
  <cellStyles count="125">
    <cellStyle name="br" xfId="111"/>
    <cellStyle name="col" xfId="110"/>
    <cellStyle name="Normal" xfId="124"/>
    <cellStyle name="st120" xfId="105"/>
    <cellStyle name="st121" xfId="86"/>
    <cellStyle name="style0" xfId="112"/>
    <cellStyle name="td" xfId="113"/>
    <cellStyle name="tr" xfId="109"/>
    <cellStyle name="xl100" xfId="36"/>
    <cellStyle name="xl101" xfId="41"/>
    <cellStyle name="xl102" xfId="47"/>
    <cellStyle name="xl103" xfId="51"/>
    <cellStyle name="xl104" xfId="57"/>
    <cellStyle name="xl105" xfId="78"/>
    <cellStyle name="xl106" xfId="81"/>
    <cellStyle name="xl107" xfId="88"/>
    <cellStyle name="xl108" xfId="89"/>
    <cellStyle name="xl109" xfId="92"/>
    <cellStyle name="xl110" xfId="101"/>
    <cellStyle name="xl111" xfId="102"/>
    <cellStyle name="xl112" xfId="106"/>
    <cellStyle name="xl113" xfId="82"/>
    <cellStyle name="xl114" xfId="96"/>
    <cellStyle name="xl115" xfId="103"/>
    <cellStyle name="xl116" xfId="107"/>
    <cellStyle name="xl117" xfId="83"/>
    <cellStyle name="xl118" xfId="84"/>
    <cellStyle name="xl119" xfId="85"/>
    <cellStyle name="xl120" xfId="93"/>
    <cellStyle name="xl121" xfId="95"/>
    <cellStyle name="xl122" xfId="97"/>
    <cellStyle name="xl123" xfId="90"/>
    <cellStyle name="xl124" xfId="98"/>
    <cellStyle name="xl125" xfId="104"/>
    <cellStyle name="xl126" xfId="108"/>
    <cellStyle name="xl127" xfId="79"/>
    <cellStyle name="xl128" xfId="121"/>
    <cellStyle name="xl129" xfId="91"/>
    <cellStyle name="xl130" xfId="94"/>
    <cellStyle name="xl131" xfId="122"/>
    <cellStyle name="xl132" xfId="80"/>
    <cellStyle name="xl133" xfId="87"/>
    <cellStyle name="xl134" xfId="99"/>
    <cellStyle name="xl135" xfId="100"/>
    <cellStyle name="xl21" xfId="114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115"/>
    <cellStyle name="xl34" xfId="69"/>
    <cellStyle name="xl35" xfId="72"/>
    <cellStyle name="xl36" xfId="75"/>
    <cellStyle name="xl37" xfId="116"/>
    <cellStyle name="xl38" xfId="31"/>
    <cellStyle name="xl39" xfId="49"/>
    <cellStyle name="xl40" xfId="53"/>
    <cellStyle name="xl41" xfId="59"/>
    <cellStyle name="xl42" xfId="64"/>
    <cellStyle name="xl43" xfId="117"/>
    <cellStyle name="xl44" xfId="73"/>
    <cellStyle name="xl45" xfId="76"/>
    <cellStyle name="xl46" xfId="21"/>
    <cellStyle name="xl47" xfId="54"/>
    <cellStyle name="xl48" xfId="60"/>
    <cellStyle name="xl49" xfId="65"/>
    <cellStyle name="xl50" xfId="118"/>
    <cellStyle name="xl51" xfId="2"/>
    <cellStyle name="xl52" xfId="32"/>
    <cellStyle name="xl53" xfId="43"/>
    <cellStyle name="xl54" xfId="50"/>
    <cellStyle name="xl55" xfId="55"/>
    <cellStyle name="xl56" xfId="61"/>
    <cellStyle name="xl57" xfId="66"/>
    <cellStyle name="xl58" xfId="119"/>
    <cellStyle name="xl59" xfId="70"/>
    <cellStyle name="xl60" xfId="77"/>
    <cellStyle name="xl61" xfId="38"/>
    <cellStyle name="xl62" xfId="22"/>
    <cellStyle name="xl63" xfId="46"/>
    <cellStyle name="xl64" xfId="3"/>
    <cellStyle name="xl65" xfId="15"/>
    <cellStyle name="xl66" xfId="23"/>
    <cellStyle name="xl67" xfId="33"/>
    <cellStyle name="xl68" xfId="25"/>
    <cellStyle name="xl69" xfId="30"/>
    <cellStyle name="xl70" xfId="6"/>
    <cellStyle name="xl71" xfId="8"/>
    <cellStyle name="xl72" xfId="10"/>
    <cellStyle name="xl73" xfId="16"/>
    <cellStyle name="xl74" xfId="26"/>
    <cellStyle name="xl75" xfId="74"/>
    <cellStyle name="xl76" xfId="5"/>
    <cellStyle name="xl77" xfId="11"/>
    <cellStyle name="xl78" xfId="17"/>
    <cellStyle name="xl79" xfId="27"/>
    <cellStyle name="xl80" xfId="34"/>
    <cellStyle name="xl81" xfId="39"/>
    <cellStyle name="xl82" xfId="4"/>
    <cellStyle name="xl83" xfId="9"/>
    <cellStyle name="xl84" xfId="12"/>
    <cellStyle name="xl85" xfId="18"/>
    <cellStyle name="xl86" xfId="24"/>
    <cellStyle name="xl87" xfId="28"/>
    <cellStyle name="xl88" xfId="35"/>
    <cellStyle name="xl89" xfId="37"/>
    <cellStyle name="xl90" xfId="40"/>
    <cellStyle name="xl91" xfId="44"/>
    <cellStyle name="xl92" xfId="56"/>
    <cellStyle name="xl93" xfId="62"/>
    <cellStyle name="xl94" xfId="67"/>
    <cellStyle name="xl95" xfId="120"/>
    <cellStyle name="xl96" xfId="71"/>
    <cellStyle name="xl97" xfId="7"/>
    <cellStyle name="xl98" xfId="13"/>
    <cellStyle name="xl99" xfId="19"/>
    <cellStyle name="Обычный" xfId="0" builtinId="0"/>
    <cellStyle name="Обычный 2" xfId="12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173075"/>
          <a:ext cx="3409950" cy="88773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76200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982200"/>
          <a:ext cx="3543300" cy="88773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17</xdr:row>
      <xdr:rowOff>0</xdr:rowOff>
    </xdr:from>
    <xdr:ext cx="354774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43350" y="9001125"/>
          <a:ext cx="3547745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zoomScale="85" zoomScaleNormal="85" zoomScaleSheetLayoutView="85" zoomScalePageLayoutView="85" workbookViewId="0">
      <selection activeCell="C94" sqref="C94"/>
    </sheetView>
  </sheetViews>
  <sheetFormatPr defaultColWidth="9.375" defaultRowHeight="14.25"/>
  <cols>
    <col min="1" max="1" width="55.25" style="1" customWidth="1"/>
    <col min="2" max="2" width="8.625" style="1" customWidth="1"/>
    <col min="3" max="3" width="14.875" style="1" bestFit="1" customWidth="1"/>
    <col min="4" max="4" width="23.625" style="1" customWidth="1"/>
    <col min="5" max="13" width="12.625" style="1" customWidth="1"/>
    <col min="14" max="14" width="9.375" style="1" hidden="1"/>
    <col min="15" max="16384" width="9.375" style="1"/>
  </cols>
  <sheetData>
    <row r="1" spans="1:14" ht="13.5" customHeight="1">
      <c r="A1" s="2"/>
      <c r="B1" s="2"/>
      <c r="C1" s="2"/>
      <c r="D1" s="2"/>
      <c r="E1" s="3"/>
      <c r="F1" s="3"/>
      <c r="G1" s="3"/>
      <c r="H1" s="4"/>
      <c r="I1" s="4"/>
      <c r="J1" s="4"/>
      <c r="K1" s="99"/>
      <c r="L1" s="100"/>
      <c r="M1" s="100"/>
      <c r="N1" s="5"/>
    </row>
    <row r="2" spans="1:14" ht="21" customHeight="1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5"/>
      <c r="M2" s="5"/>
      <c r="N2" s="6"/>
    </row>
    <row r="3" spans="1:14" ht="16.350000000000001" customHeight="1">
      <c r="A3" s="103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5"/>
      <c r="M3" s="7"/>
      <c r="N3" s="6"/>
    </row>
    <row r="4" spans="1:14" ht="15" customHeight="1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9"/>
      <c r="M4" s="10" t="s">
        <v>2</v>
      </c>
      <c r="N4" s="11"/>
    </row>
    <row r="5" spans="1:14" ht="14.25" customHeight="1">
      <c r="A5" s="12"/>
      <c r="B5" s="12"/>
      <c r="C5" s="107"/>
      <c r="D5" s="108"/>
      <c r="E5" s="108"/>
      <c r="F5" s="108"/>
      <c r="G5" s="108"/>
      <c r="H5" s="108"/>
      <c r="I5" s="12"/>
      <c r="J5" s="12"/>
      <c r="K5" s="13"/>
      <c r="L5" s="14" t="s">
        <v>3</v>
      </c>
      <c r="M5" s="15" t="s">
        <v>4</v>
      </c>
      <c r="N5" s="16"/>
    </row>
    <row r="6" spans="1:14" ht="14.25" customHeight="1">
      <c r="A6" s="17"/>
      <c r="B6" s="17"/>
      <c r="C6" s="18"/>
      <c r="D6" s="89" t="s">
        <v>5</v>
      </c>
      <c r="E6" s="90"/>
      <c r="F6" s="90"/>
      <c r="G6" s="90"/>
      <c r="H6" s="12"/>
      <c r="I6" s="19"/>
      <c r="J6" s="19"/>
      <c r="K6" s="13"/>
      <c r="L6" s="14" t="s">
        <v>6</v>
      </c>
      <c r="M6" s="20">
        <v>46023</v>
      </c>
      <c r="N6" s="16"/>
    </row>
    <row r="7" spans="1:14" ht="15.2" customHeight="1">
      <c r="A7" s="17" t="s">
        <v>7</v>
      </c>
      <c r="B7" s="91" t="s">
        <v>8</v>
      </c>
      <c r="C7" s="92"/>
      <c r="D7" s="92"/>
      <c r="E7" s="92"/>
      <c r="F7" s="92"/>
      <c r="G7" s="92"/>
      <c r="H7" s="92"/>
      <c r="I7" s="92"/>
      <c r="J7" s="92"/>
      <c r="K7" s="21"/>
      <c r="L7" s="22" t="s">
        <v>9</v>
      </c>
      <c r="M7" s="23"/>
      <c r="N7" s="16"/>
    </row>
    <row r="8" spans="1:14" ht="15.2" customHeight="1">
      <c r="A8" s="24" t="s">
        <v>10</v>
      </c>
      <c r="B8" s="93" t="s">
        <v>11</v>
      </c>
      <c r="C8" s="94"/>
      <c r="D8" s="94"/>
      <c r="E8" s="94"/>
      <c r="F8" s="94"/>
      <c r="G8" s="94"/>
      <c r="H8" s="94"/>
      <c r="I8" s="94"/>
      <c r="J8" s="94"/>
      <c r="K8" s="13"/>
      <c r="L8" s="14" t="s">
        <v>12</v>
      </c>
      <c r="M8" s="23" t="s">
        <v>13</v>
      </c>
      <c r="N8" s="16"/>
    </row>
    <row r="9" spans="1:14" ht="12" customHeight="1">
      <c r="A9" s="17" t="s">
        <v>14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>
      <c r="A10" s="17" t="s">
        <v>15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16</v>
      </c>
      <c r="M10" s="31" t="s">
        <v>17</v>
      </c>
      <c r="N10" s="30"/>
    </row>
    <row r="11" spans="1:14" ht="15" customHeight="1">
      <c r="A11" s="17"/>
      <c r="B11" s="17"/>
      <c r="C11" s="17"/>
      <c r="D11" s="17"/>
      <c r="E11" s="95" t="s">
        <v>18</v>
      </c>
      <c r="F11" s="9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97" t="s">
        <v>19</v>
      </c>
      <c r="M12" s="98"/>
      <c r="N12" s="34"/>
    </row>
    <row r="13" spans="1:14" ht="27" customHeight="1">
      <c r="A13" s="87" t="s">
        <v>20</v>
      </c>
      <c r="B13" s="87" t="s">
        <v>21</v>
      </c>
      <c r="C13" s="87" t="s">
        <v>22</v>
      </c>
      <c r="D13" s="87" t="s">
        <v>23</v>
      </c>
      <c r="E13" s="87" t="s">
        <v>24</v>
      </c>
      <c r="F13" s="88"/>
      <c r="G13" s="85" t="s">
        <v>25</v>
      </c>
      <c r="H13" s="85" t="s">
        <v>26</v>
      </c>
      <c r="I13" s="85" t="s">
        <v>27</v>
      </c>
      <c r="J13" s="85" t="s">
        <v>28</v>
      </c>
      <c r="K13" s="85" t="s">
        <v>29</v>
      </c>
      <c r="L13" s="85" t="s">
        <v>30</v>
      </c>
      <c r="M13" s="86"/>
      <c r="N13" s="37"/>
    </row>
    <row r="14" spans="1:14" ht="24.75" customHeight="1">
      <c r="A14" s="88"/>
      <c r="B14" s="88"/>
      <c r="C14" s="88"/>
      <c r="D14" s="88"/>
      <c r="E14" s="87" t="s">
        <v>31</v>
      </c>
      <c r="F14" s="87" t="s">
        <v>32</v>
      </c>
      <c r="G14" s="86"/>
      <c r="H14" s="86"/>
      <c r="I14" s="86"/>
      <c r="J14" s="86"/>
      <c r="K14" s="86"/>
      <c r="L14" s="85" t="s">
        <v>33</v>
      </c>
      <c r="M14" s="85" t="s">
        <v>34</v>
      </c>
      <c r="N14" s="37"/>
    </row>
    <row r="15" spans="1:14" ht="32.65" customHeight="1">
      <c r="A15" s="88"/>
      <c r="B15" s="88"/>
      <c r="C15" s="88"/>
      <c r="D15" s="88"/>
      <c r="E15" s="88"/>
      <c r="F15" s="88"/>
      <c r="G15" s="86"/>
      <c r="H15" s="86"/>
      <c r="I15" s="86"/>
      <c r="J15" s="86"/>
      <c r="K15" s="86"/>
      <c r="L15" s="86"/>
      <c r="M15" s="86"/>
      <c r="N15" s="37"/>
    </row>
    <row r="16" spans="1:14" ht="10.5" customHeight="1">
      <c r="A16" s="88"/>
      <c r="B16" s="88"/>
      <c r="C16" s="88"/>
      <c r="D16" s="88"/>
      <c r="E16" s="88"/>
      <c r="F16" s="88"/>
      <c r="G16" s="86"/>
      <c r="H16" s="86"/>
      <c r="I16" s="86"/>
      <c r="J16" s="86"/>
      <c r="K16" s="86"/>
      <c r="L16" s="86"/>
      <c r="M16" s="86"/>
      <c r="N16" s="37"/>
    </row>
    <row r="17" spans="1:14" ht="12.75" customHeight="1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s="83" customFormat="1" ht="32.65" customHeight="1">
      <c r="A18" s="77" t="s">
        <v>35</v>
      </c>
      <c r="B18" s="78" t="s">
        <v>36</v>
      </c>
      <c r="C18" s="79" t="s">
        <v>36</v>
      </c>
      <c r="D18" s="79" t="s">
        <v>36</v>
      </c>
      <c r="E18" s="80">
        <v>232024.67</v>
      </c>
      <c r="F18" s="80">
        <v>189000</v>
      </c>
      <c r="G18" s="80">
        <v>352233617.79000002</v>
      </c>
      <c r="H18" s="80">
        <v>351802356.94</v>
      </c>
      <c r="I18" s="80">
        <v>733438.65</v>
      </c>
      <c r="J18" s="80">
        <v>965463.32</v>
      </c>
      <c r="K18" s="80">
        <v>189000</v>
      </c>
      <c r="L18" s="80">
        <v>620260.85</v>
      </c>
      <c r="M18" s="81">
        <v>620260.85</v>
      </c>
      <c r="N18" s="82"/>
    </row>
    <row r="19" spans="1:14" ht="15" customHeight="1">
      <c r="A19" s="43" t="s">
        <v>37</v>
      </c>
      <c r="B19" s="44"/>
      <c r="C19" s="45"/>
      <c r="D19" s="45"/>
      <c r="E19" s="46"/>
      <c r="F19" s="46"/>
      <c r="G19" s="46"/>
      <c r="H19" s="46"/>
      <c r="I19" s="46"/>
      <c r="J19" s="46"/>
      <c r="K19" s="46"/>
      <c r="L19" s="46"/>
      <c r="M19" s="47"/>
      <c r="N19" s="42"/>
    </row>
    <row r="20" spans="1:14">
      <c r="A20" s="48" t="s">
        <v>244</v>
      </c>
      <c r="B20" s="49" t="s">
        <v>38</v>
      </c>
      <c r="C20" s="50" t="s">
        <v>36</v>
      </c>
      <c r="D20" s="50" t="s">
        <v>36</v>
      </c>
      <c r="E20" s="51" t="s">
        <v>39</v>
      </c>
      <c r="F20" s="51" t="s">
        <v>39</v>
      </c>
      <c r="G20" s="51">
        <v>40944.26</v>
      </c>
      <c r="H20" s="51">
        <v>40944.26</v>
      </c>
      <c r="I20" s="51" t="s">
        <v>39</v>
      </c>
      <c r="J20" s="51" t="s">
        <v>39</v>
      </c>
      <c r="K20" s="51" t="s">
        <v>39</v>
      </c>
      <c r="L20" s="51" t="s">
        <v>39</v>
      </c>
      <c r="M20" s="52" t="s">
        <v>39</v>
      </c>
      <c r="N20" s="42"/>
    </row>
    <row r="21" spans="1:14">
      <c r="A21" s="53" t="s">
        <v>40</v>
      </c>
      <c r="B21" s="44"/>
      <c r="C21" s="45"/>
      <c r="D21" s="45"/>
      <c r="E21" s="46"/>
      <c r="F21" s="46"/>
      <c r="G21" s="46"/>
      <c r="H21" s="46"/>
      <c r="I21" s="46"/>
      <c r="J21" s="46"/>
      <c r="K21" s="46"/>
      <c r="L21" s="46"/>
      <c r="M21" s="47"/>
      <c r="N21" s="42"/>
    </row>
    <row r="22" spans="1:14" ht="51">
      <c r="A22" s="54" t="s">
        <v>41</v>
      </c>
      <c r="B22" s="49" t="s">
        <v>38</v>
      </c>
      <c r="C22" s="50" t="s">
        <v>42</v>
      </c>
      <c r="D22" s="50" t="s">
        <v>43</v>
      </c>
      <c r="E22" s="55" t="s">
        <v>39</v>
      </c>
      <c r="F22" s="55" t="s">
        <v>39</v>
      </c>
      <c r="G22" s="55">
        <v>7610.92</v>
      </c>
      <c r="H22" s="55">
        <v>7610.92</v>
      </c>
      <c r="I22" s="55" t="s">
        <v>39</v>
      </c>
      <c r="J22" s="55" t="s">
        <v>39</v>
      </c>
      <c r="K22" s="55" t="s">
        <v>39</v>
      </c>
      <c r="L22" s="55" t="s">
        <v>39</v>
      </c>
      <c r="M22" s="56" t="s">
        <v>39</v>
      </c>
      <c r="N22" s="42"/>
    </row>
    <row r="23" spans="1:14" ht="25.5">
      <c r="A23" s="84" t="s">
        <v>44</v>
      </c>
      <c r="B23" s="49" t="s">
        <v>38</v>
      </c>
      <c r="C23" s="50" t="s">
        <v>45</v>
      </c>
      <c r="D23" s="50" t="s">
        <v>46</v>
      </c>
      <c r="E23" s="55" t="s">
        <v>39</v>
      </c>
      <c r="F23" s="55" t="s">
        <v>39</v>
      </c>
      <c r="G23" s="55">
        <v>33333.339999999997</v>
      </c>
      <c r="H23" s="55">
        <v>33333.339999999997</v>
      </c>
      <c r="I23" s="55" t="s">
        <v>39</v>
      </c>
      <c r="J23" s="55" t="s">
        <v>39</v>
      </c>
      <c r="K23" s="55" t="s">
        <v>39</v>
      </c>
      <c r="L23" s="55" t="s">
        <v>39</v>
      </c>
      <c r="M23" s="56" t="s">
        <v>39</v>
      </c>
      <c r="N23" s="42"/>
    </row>
    <row r="24" spans="1:14">
      <c r="A24" s="48" t="s">
        <v>245</v>
      </c>
      <c r="B24" s="49" t="s">
        <v>47</v>
      </c>
      <c r="C24" s="50" t="s">
        <v>36</v>
      </c>
      <c r="D24" s="50" t="s">
        <v>36</v>
      </c>
      <c r="E24" s="51" t="s">
        <v>39</v>
      </c>
      <c r="F24" s="51" t="s">
        <v>39</v>
      </c>
      <c r="G24" s="51">
        <v>258664.66</v>
      </c>
      <c r="H24" s="51">
        <v>258664.66</v>
      </c>
      <c r="I24" s="51" t="s">
        <v>39</v>
      </c>
      <c r="J24" s="51" t="s">
        <v>39</v>
      </c>
      <c r="K24" s="51" t="s">
        <v>39</v>
      </c>
      <c r="L24" s="51" t="s">
        <v>39</v>
      </c>
      <c r="M24" s="52" t="s">
        <v>39</v>
      </c>
      <c r="N24" s="42"/>
    </row>
    <row r="25" spans="1:14">
      <c r="A25" s="53" t="s">
        <v>40</v>
      </c>
      <c r="B25" s="44"/>
      <c r="C25" s="45"/>
      <c r="D25" s="45"/>
      <c r="E25" s="46"/>
      <c r="F25" s="46"/>
      <c r="G25" s="46"/>
      <c r="H25" s="46"/>
      <c r="I25" s="46"/>
      <c r="J25" s="46"/>
      <c r="K25" s="46"/>
      <c r="L25" s="46"/>
      <c r="M25" s="47"/>
      <c r="N25" s="42"/>
    </row>
    <row r="26" spans="1:14" ht="51">
      <c r="A26" s="54" t="s">
        <v>48</v>
      </c>
      <c r="B26" s="49" t="s">
        <v>47</v>
      </c>
      <c r="C26" s="50" t="s">
        <v>49</v>
      </c>
      <c r="D26" s="50" t="s">
        <v>50</v>
      </c>
      <c r="E26" s="55" t="s">
        <v>39</v>
      </c>
      <c r="F26" s="55" t="s">
        <v>39</v>
      </c>
      <c r="G26" s="55">
        <v>258664.66</v>
      </c>
      <c r="H26" s="55">
        <v>258664.66</v>
      </c>
      <c r="I26" s="55" t="s">
        <v>39</v>
      </c>
      <c r="J26" s="55" t="s">
        <v>39</v>
      </c>
      <c r="K26" s="55" t="s">
        <v>39</v>
      </c>
      <c r="L26" s="55" t="s">
        <v>39</v>
      </c>
      <c r="M26" s="56" t="s">
        <v>39</v>
      </c>
      <c r="N26" s="42"/>
    </row>
    <row r="27" spans="1:14" ht="25.5">
      <c r="A27" s="48" t="s">
        <v>246</v>
      </c>
      <c r="B27" s="49" t="s">
        <v>51</v>
      </c>
      <c r="C27" s="50" t="s">
        <v>36</v>
      </c>
      <c r="D27" s="50" t="s">
        <v>36</v>
      </c>
      <c r="E27" s="51">
        <v>41265.589999999997</v>
      </c>
      <c r="F27" s="51" t="s">
        <v>39</v>
      </c>
      <c r="G27" s="51">
        <v>192404044.41999999</v>
      </c>
      <c r="H27" s="51">
        <v>191783878.81</v>
      </c>
      <c r="I27" s="51">
        <v>678557.76</v>
      </c>
      <c r="J27" s="51">
        <v>719823.35</v>
      </c>
      <c r="K27" s="51" t="s">
        <v>39</v>
      </c>
      <c r="L27" s="51">
        <v>620165.61</v>
      </c>
      <c r="M27" s="52">
        <v>620165.61</v>
      </c>
      <c r="N27" s="42"/>
    </row>
    <row r="28" spans="1:14" ht="18.75" customHeight="1">
      <c r="A28" s="53" t="s">
        <v>40</v>
      </c>
      <c r="B28" s="44"/>
      <c r="C28" s="45"/>
      <c r="D28" s="45"/>
      <c r="E28" s="46"/>
      <c r="F28" s="46"/>
      <c r="G28" s="46"/>
      <c r="H28" s="46"/>
      <c r="I28" s="46"/>
      <c r="J28" s="46"/>
      <c r="K28" s="46"/>
      <c r="L28" s="46"/>
      <c r="M28" s="47"/>
      <c r="N28" s="42"/>
    </row>
    <row r="29" spans="1:14" ht="25.5">
      <c r="A29" s="54" t="s">
        <v>52</v>
      </c>
      <c r="B29" s="49" t="s">
        <v>51</v>
      </c>
      <c r="C29" s="50" t="s">
        <v>53</v>
      </c>
      <c r="D29" s="50" t="s">
        <v>54</v>
      </c>
      <c r="E29" s="55" t="s">
        <v>39</v>
      </c>
      <c r="F29" s="55" t="s">
        <v>39</v>
      </c>
      <c r="G29" s="55">
        <v>28028236.030000001</v>
      </c>
      <c r="H29" s="55">
        <v>28028236.030000001</v>
      </c>
      <c r="I29" s="55" t="s">
        <v>39</v>
      </c>
      <c r="J29" s="55" t="s">
        <v>39</v>
      </c>
      <c r="K29" s="55" t="s">
        <v>39</v>
      </c>
      <c r="L29" s="55" t="s">
        <v>39</v>
      </c>
      <c r="M29" s="56" t="s">
        <v>39</v>
      </c>
      <c r="N29" s="42"/>
    </row>
    <row r="30" spans="1:14" ht="25.5">
      <c r="A30" s="54" t="s">
        <v>52</v>
      </c>
      <c r="B30" s="49" t="s">
        <v>51</v>
      </c>
      <c r="C30" s="50" t="s">
        <v>53</v>
      </c>
      <c r="D30" s="50" t="s">
        <v>55</v>
      </c>
      <c r="E30" s="55" t="s">
        <v>39</v>
      </c>
      <c r="F30" s="55" t="s">
        <v>39</v>
      </c>
      <c r="G30" s="55" t="s">
        <v>39</v>
      </c>
      <c r="H30" s="55" t="s">
        <v>39</v>
      </c>
      <c r="I30" s="55">
        <v>203671.98</v>
      </c>
      <c r="J30" s="55">
        <v>203671.98</v>
      </c>
      <c r="K30" s="55" t="s">
        <v>39</v>
      </c>
      <c r="L30" s="55" t="s">
        <v>39</v>
      </c>
      <c r="M30" s="56" t="s">
        <v>39</v>
      </c>
      <c r="N30" s="42"/>
    </row>
    <row r="31" spans="1:14" ht="25.5">
      <c r="A31" s="54" t="s">
        <v>52</v>
      </c>
      <c r="B31" s="49" t="s">
        <v>51</v>
      </c>
      <c r="C31" s="50" t="s">
        <v>53</v>
      </c>
      <c r="D31" s="50" t="s">
        <v>54</v>
      </c>
      <c r="E31" s="55" t="s">
        <v>39</v>
      </c>
      <c r="F31" s="55" t="s">
        <v>39</v>
      </c>
      <c r="G31" s="55">
        <v>143579073.00999999</v>
      </c>
      <c r="H31" s="55">
        <v>143579073.00999999</v>
      </c>
      <c r="I31" s="55" t="s">
        <v>39</v>
      </c>
      <c r="J31" s="55" t="s">
        <v>39</v>
      </c>
      <c r="K31" s="55" t="s">
        <v>39</v>
      </c>
      <c r="L31" s="55" t="s">
        <v>39</v>
      </c>
      <c r="M31" s="56" t="s">
        <v>39</v>
      </c>
      <c r="N31" s="42"/>
    </row>
    <row r="32" spans="1:14" ht="25.5">
      <c r="A32" s="54" t="s">
        <v>52</v>
      </c>
      <c r="B32" s="49" t="s">
        <v>51</v>
      </c>
      <c r="C32" s="50" t="s">
        <v>53</v>
      </c>
      <c r="D32" s="50" t="s">
        <v>55</v>
      </c>
      <c r="E32" s="55" t="s">
        <v>39</v>
      </c>
      <c r="F32" s="55" t="s">
        <v>39</v>
      </c>
      <c r="G32" s="55" t="s">
        <v>39</v>
      </c>
      <c r="H32" s="55" t="s">
        <v>39</v>
      </c>
      <c r="I32" s="55">
        <v>261627.6</v>
      </c>
      <c r="J32" s="55">
        <v>261627.6</v>
      </c>
      <c r="K32" s="55" t="s">
        <v>39</v>
      </c>
      <c r="L32" s="55" t="s">
        <v>39</v>
      </c>
      <c r="M32" s="56" t="s">
        <v>39</v>
      </c>
      <c r="N32" s="42"/>
    </row>
    <row r="33" spans="1:14" ht="89.25">
      <c r="A33" s="125" t="s">
        <v>56</v>
      </c>
      <c r="B33" s="49" t="s">
        <v>51</v>
      </c>
      <c r="C33" s="50" t="s">
        <v>57</v>
      </c>
      <c r="D33" s="50" t="s">
        <v>58</v>
      </c>
      <c r="E33" s="55" t="s">
        <v>39</v>
      </c>
      <c r="F33" s="55" t="s">
        <v>39</v>
      </c>
      <c r="G33" s="55">
        <v>937700</v>
      </c>
      <c r="H33" s="55">
        <v>742197.23</v>
      </c>
      <c r="I33" s="55" t="s">
        <v>39</v>
      </c>
      <c r="J33" s="55" t="s">
        <v>39</v>
      </c>
      <c r="K33" s="55" t="s">
        <v>39</v>
      </c>
      <c r="L33" s="55">
        <v>195502.77</v>
      </c>
      <c r="M33" s="56">
        <v>195502.77</v>
      </c>
      <c r="N33" s="42"/>
    </row>
    <row r="34" spans="1:14" ht="89.25">
      <c r="A34" s="54" t="s">
        <v>56</v>
      </c>
      <c r="B34" s="49" t="s">
        <v>51</v>
      </c>
      <c r="C34" s="50" t="s">
        <v>57</v>
      </c>
      <c r="D34" s="50" t="s">
        <v>58</v>
      </c>
      <c r="E34" s="55" t="s">
        <v>39</v>
      </c>
      <c r="F34" s="55" t="s">
        <v>39</v>
      </c>
      <c r="G34" s="55">
        <v>17800</v>
      </c>
      <c r="H34" s="55">
        <v>11201.6</v>
      </c>
      <c r="I34" s="55" t="s">
        <v>39</v>
      </c>
      <c r="J34" s="55" t="s">
        <v>39</v>
      </c>
      <c r="K34" s="55" t="s">
        <v>39</v>
      </c>
      <c r="L34" s="55">
        <v>6598.4</v>
      </c>
      <c r="M34" s="56">
        <v>6598.4</v>
      </c>
      <c r="N34" s="42"/>
    </row>
    <row r="35" spans="1:14" ht="89.25">
      <c r="A35" s="125" t="s">
        <v>59</v>
      </c>
      <c r="B35" s="49" t="s">
        <v>51</v>
      </c>
      <c r="C35" s="50" t="s">
        <v>60</v>
      </c>
      <c r="D35" s="50" t="s">
        <v>54</v>
      </c>
      <c r="E35" s="55" t="s">
        <v>39</v>
      </c>
      <c r="F35" s="55" t="s">
        <v>39</v>
      </c>
      <c r="G35" s="55">
        <v>518900</v>
      </c>
      <c r="H35" s="55">
        <v>461226.07</v>
      </c>
      <c r="I35" s="55" t="s">
        <v>39</v>
      </c>
      <c r="J35" s="55" t="s">
        <v>39</v>
      </c>
      <c r="K35" s="55" t="s">
        <v>39</v>
      </c>
      <c r="L35" s="55">
        <v>57673.93</v>
      </c>
      <c r="M35" s="56">
        <v>57673.93</v>
      </c>
      <c r="N35" s="42"/>
    </row>
    <row r="36" spans="1:14" ht="89.25">
      <c r="A36" s="54" t="s">
        <v>61</v>
      </c>
      <c r="B36" s="49" t="s">
        <v>51</v>
      </c>
      <c r="C36" s="50" t="s">
        <v>62</v>
      </c>
      <c r="D36" s="50" t="s">
        <v>54</v>
      </c>
      <c r="E36" s="55" t="s">
        <v>39</v>
      </c>
      <c r="F36" s="55" t="s">
        <v>39</v>
      </c>
      <c r="G36" s="55">
        <v>307600</v>
      </c>
      <c r="H36" s="55">
        <v>215152.93</v>
      </c>
      <c r="I36" s="55" t="s">
        <v>39</v>
      </c>
      <c r="J36" s="55" t="s">
        <v>39</v>
      </c>
      <c r="K36" s="55" t="s">
        <v>39</v>
      </c>
      <c r="L36" s="55">
        <v>92447.07</v>
      </c>
      <c r="M36" s="56">
        <v>92447.07</v>
      </c>
      <c r="N36" s="42"/>
    </row>
    <row r="37" spans="1:14" ht="89.25">
      <c r="A37" s="54" t="s">
        <v>61</v>
      </c>
      <c r="B37" s="49" t="s">
        <v>51</v>
      </c>
      <c r="C37" s="50" t="s">
        <v>62</v>
      </c>
      <c r="D37" s="50" t="s">
        <v>55</v>
      </c>
      <c r="E37" s="55">
        <v>19136.43</v>
      </c>
      <c r="F37" s="55" t="s">
        <v>39</v>
      </c>
      <c r="G37" s="55" t="s">
        <v>39</v>
      </c>
      <c r="H37" s="55" t="s">
        <v>39</v>
      </c>
      <c r="I37" s="55" t="s">
        <v>39</v>
      </c>
      <c r="J37" s="55">
        <v>19136.43</v>
      </c>
      <c r="K37" s="55" t="s">
        <v>39</v>
      </c>
      <c r="L37" s="55" t="s">
        <v>39</v>
      </c>
      <c r="M37" s="56" t="s">
        <v>39</v>
      </c>
      <c r="N37" s="42"/>
    </row>
    <row r="38" spans="1:14" ht="89.25">
      <c r="A38" s="54" t="s">
        <v>63</v>
      </c>
      <c r="B38" s="49" t="s">
        <v>51</v>
      </c>
      <c r="C38" s="50" t="s">
        <v>64</v>
      </c>
      <c r="D38" s="50" t="s">
        <v>65</v>
      </c>
      <c r="E38" s="55" t="s">
        <v>39</v>
      </c>
      <c r="F38" s="55" t="s">
        <v>39</v>
      </c>
      <c r="G38" s="55">
        <v>1284100</v>
      </c>
      <c r="H38" s="55">
        <v>1018031.56</v>
      </c>
      <c r="I38" s="55" t="s">
        <v>39</v>
      </c>
      <c r="J38" s="55" t="s">
        <v>39</v>
      </c>
      <c r="K38" s="55" t="s">
        <v>39</v>
      </c>
      <c r="L38" s="55">
        <v>266068.44</v>
      </c>
      <c r="M38" s="56">
        <v>266068.44</v>
      </c>
      <c r="N38" s="42"/>
    </row>
    <row r="39" spans="1:14" ht="89.25">
      <c r="A39" s="54" t="s">
        <v>63</v>
      </c>
      <c r="B39" s="49" t="s">
        <v>51</v>
      </c>
      <c r="C39" s="50" t="s">
        <v>64</v>
      </c>
      <c r="D39" s="50" t="s">
        <v>55</v>
      </c>
      <c r="E39" s="55">
        <v>20409.53</v>
      </c>
      <c r="F39" s="55" t="s">
        <v>39</v>
      </c>
      <c r="G39" s="55" t="s">
        <v>39</v>
      </c>
      <c r="H39" s="55" t="s">
        <v>39</v>
      </c>
      <c r="I39" s="55" t="s">
        <v>39</v>
      </c>
      <c r="J39" s="55">
        <v>20409.53</v>
      </c>
      <c r="K39" s="55" t="s">
        <v>39</v>
      </c>
      <c r="L39" s="55" t="s">
        <v>39</v>
      </c>
      <c r="M39" s="56" t="s">
        <v>39</v>
      </c>
      <c r="N39" s="42"/>
    </row>
    <row r="40" spans="1:14" ht="63.75">
      <c r="A40" s="54" t="s">
        <v>66</v>
      </c>
      <c r="B40" s="49" t="s">
        <v>51</v>
      </c>
      <c r="C40" s="50" t="s">
        <v>67</v>
      </c>
      <c r="D40" s="50" t="s">
        <v>65</v>
      </c>
      <c r="E40" s="55" t="s">
        <v>39</v>
      </c>
      <c r="F40" s="55" t="s">
        <v>39</v>
      </c>
      <c r="G40" s="55">
        <v>955185.5</v>
      </c>
      <c r="H40" s="55">
        <v>955185.5</v>
      </c>
      <c r="I40" s="55" t="s">
        <v>39</v>
      </c>
      <c r="J40" s="55" t="s">
        <v>39</v>
      </c>
      <c r="K40" s="55" t="s">
        <v>39</v>
      </c>
      <c r="L40" s="55" t="s">
        <v>39</v>
      </c>
      <c r="M40" s="56" t="s">
        <v>39</v>
      </c>
      <c r="N40" s="42"/>
    </row>
    <row r="41" spans="1:14" ht="51">
      <c r="A41" s="54" t="s">
        <v>68</v>
      </c>
      <c r="B41" s="49" t="s">
        <v>51</v>
      </c>
      <c r="C41" s="50" t="s">
        <v>69</v>
      </c>
      <c r="D41" s="50" t="s">
        <v>70</v>
      </c>
      <c r="E41" s="55" t="s">
        <v>39</v>
      </c>
      <c r="F41" s="55" t="s">
        <v>39</v>
      </c>
      <c r="G41" s="55">
        <v>664224.37</v>
      </c>
      <c r="H41" s="55">
        <v>664224.37</v>
      </c>
      <c r="I41" s="55" t="s">
        <v>39</v>
      </c>
      <c r="J41" s="55" t="s">
        <v>39</v>
      </c>
      <c r="K41" s="55" t="s">
        <v>39</v>
      </c>
      <c r="L41" s="55" t="s">
        <v>39</v>
      </c>
      <c r="M41" s="56" t="s">
        <v>39</v>
      </c>
      <c r="N41" s="42"/>
    </row>
    <row r="42" spans="1:14" ht="51">
      <c r="A42" s="54" t="s">
        <v>68</v>
      </c>
      <c r="B42" s="49" t="s">
        <v>51</v>
      </c>
      <c r="C42" s="50" t="s">
        <v>69</v>
      </c>
      <c r="D42" s="50" t="s">
        <v>71</v>
      </c>
      <c r="E42" s="55" t="s">
        <v>39</v>
      </c>
      <c r="F42" s="55" t="s">
        <v>39</v>
      </c>
      <c r="G42" s="55" t="s">
        <v>39</v>
      </c>
      <c r="H42" s="55" t="s">
        <v>39</v>
      </c>
      <c r="I42" s="55">
        <v>184873.51</v>
      </c>
      <c r="J42" s="55">
        <v>184873.51</v>
      </c>
      <c r="K42" s="55" t="s">
        <v>39</v>
      </c>
      <c r="L42" s="55" t="s">
        <v>39</v>
      </c>
      <c r="M42" s="56" t="s">
        <v>39</v>
      </c>
      <c r="N42" s="42"/>
    </row>
    <row r="43" spans="1:14" ht="51">
      <c r="A43" s="54" t="s">
        <v>72</v>
      </c>
      <c r="B43" s="49" t="s">
        <v>51</v>
      </c>
      <c r="C43" s="50" t="s">
        <v>73</v>
      </c>
      <c r="D43" s="50" t="s">
        <v>74</v>
      </c>
      <c r="E43" s="55" t="s">
        <v>39</v>
      </c>
      <c r="F43" s="55" t="s">
        <v>39</v>
      </c>
      <c r="G43" s="55">
        <v>35037.550000000003</v>
      </c>
      <c r="H43" s="55">
        <v>35037.550000000003</v>
      </c>
      <c r="I43" s="55" t="s">
        <v>39</v>
      </c>
      <c r="J43" s="55" t="s">
        <v>39</v>
      </c>
      <c r="K43" s="55" t="s">
        <v>39</v>
      </c>
      <c r="L43" s="55" t="s">
        <v>39</v>
      </c>
      <c r="M43" s="56" t="s">
        <v>39</v>
      </c>
      <c r="N43" s="42"/>
    </row>
    <row r="44" spans="1:14" ht="51">
      <c r="A44" s="54" t="s">
        <v>75</v>
      </c>
      <c r="B44" s="49" t="s">
        <v>51</v>
      </c>
      <c r="C44" s="50" t="s">
        <v>76</v>
      </c>
      <c r="D44" s="50" t="s">
        <v>77</v>
      </c>
      <c r="E44" s="55" t="s">
        <v>39</v>
      </c>
      <c r="F44" s="55" t="s">
        <v>39</v>
      </c>
      <c r="G44" s="55">
        <v>1555981</v>
      </c>
      <c r="H44" s="55">
        <v>1555981</v>
      </c>
      <c r="I44" s="55" t="s">
        <v>39</v>
      </c>
      <c r="J44" s="55" t="s">
        <v>39</v>
      </c>
      <c r="K44" s="55" t="s">
        <v>39</v>
      </c>
      <c r="L44" s="55" t="s">
        <v>39</v>
      </c>
      <c r="M44" s="56" t="s">
        <v>39</v>
      </c>
      <c r="N44" s="42"/>
    </row>
    <row r="45" spans="1:14" ht="102">
      <c r="A45" s="54" t="s">
        <v>78</v>
      </c>
      <c r="B45" s="49" t="s">
        <v>51</v>
      </c>
      <c r="C45" s="123" t="s">
        <v>79</v>
      </c>
      <c r="D45" s="50" t="s">
        <v>54</v>
      </c>
      <c r="E45" s="55" t="s">
        <v>39</v>
      </c>
      <c r="F45" s="55" t="s">
        <v>39</v>
      </c>
      <c r="G45" s="55">
        <v>32198.16</v>
      </c>
      <c r="H45" s="55">
        <v>30323.16</v>
      </c>
      <c r="I45" s="55" t="s">
        <v>39</v>
      </c>
      <c r="J45" s="55" t="s">
        <v>39</v>
      </c>
      <c r="K45" s="55" t="s">
        <v>39</v>
      </c>
      <c r="L45" s="55">
        <v>1875</v>
      </c>
      <c r="M45" s="56">
        <v>1875</v>
      </c>
      <c r="N45" s="42"/>
    </row>
    <row r="46" spans="1:14" ht="89.25">
      <c r="A46" s="54" t="s">
        <v>80</v>
      </c>
      <c r="B46" s="49" t="s">
        <v>51</v>
      </c>
      <c r="C46" s="50" t="s">
        <v>81</v>
      </c>
      <c r="D46" s="50" t="s">
        <v>54</v>
      </c>
      <c r="E46" s="55" t="s">
        <v>39</v>
      </c>
      <c r="F46" s="55" t="s">
        <v>39</v>
      </c>
      <c r="G46" s="55">
        <v>1014000</v>
      </c>
      <c r="H46" s="55">
        <v>1014000</v>
      </c>
      <c r="I46" s="55" t="s">
        <v>39</v>
      </c>
      <c r="J46" s="55" t="s">
        <v>39</v>
      </c>
      <c r="K46" s="55" t="s">
        <v>39</v>
      </c>
      <c r="L46" s="55" t="s">
        <v>39</v>
      </c>
      <c r="M46" s="56" t="s">
        <v>39</v>
      </c>
      <c r="N46" s="42"/>
    </row>
    <row r="47" spans="1:14" ht="89.25">
      <c r="A47" s="54" t="s">
        <v>80</v>
      </c>
      <c r="B47" s="49" t="s">
        <v>51</v>
      </c>
      <c r="C47" s="50" t="s">
        <v>81</v>
      </c>
      <c r="D47" s="50" t="s">
        <v>55</v>
      </c>
      <c r="E47" s="55">
        <v>1719.63</v>
      </c>
      <c r="F47" s="55" t="s">
        <v>39</v>
      </c>
      <c r="G47" s="55" t="s">
        <v>39</v>
      </c>
      <c r="H47" s="55" t="s">
        <v>39</v>
      </c>
      <c r="I47" s="55" t="s">
        <v>39</v>
      </c>
      <c r="J47" s="55">
        <v>1719.63</v>
      </c>
      <c r="K47" s="55" t="s">
        <v>39</v>
      </c>
      <c r="L47" s="55" t="s">
        <v>39</v>
      </c>
      <c r="M47" s="56" t="s">
        <v>39</v>
      </c>
      <c r="N47" s="42"/>
    </row>
    <row r="48" spans="1:14" ht="38.25">
      <c r="A48" s="54" t="s">
        <v>82</v>
      </c>
      <c r="B48" s="49" t="s">
        <v>51</v>
      </c>
      <c r="C48" s="50" t="s">
        <v>83</v>
      </c>
      <c r="D48" s="50" t="s">
        <v>65</v>
      </c>
      <c r="E48" s="55" t="s">
        <v>39</v>
      </c>
      <c r="F48" s="55" t="s">
        <v>39</v>
      </c>
      <c r="G48" s="55">
        <v>2074700</v>
      </c>
      <c r="H48" s="55">
        <v>2074700</v>
      </c>
      <c r="I48" s="55" t="s">
        <v>39</v>
      </c>
      <c r="J48" s="55" t="s">
        <v>39</v>
      </c>
      <c r="K48" s="55" t="s">
        <v>39</v>
      </c>
      <c r="L48" s="55" t="s">
        <v>39</v>
      </c>
      <c r="M48" s="56" t="s">
        <v>39</v>
      </c>
      <c r="N48" s="42"/>
    </row>
    <row r="49" spans="1:14" ht="38.25">
      <c r="A49" s="54" t="s">
        <v>82</v>
      </c>
      <c r="B49" s="49" t="s">
        <v>51</v>
      </c>
      <c r="C49" s="50" t="s">
        <v>83</v>
      </c>
      <c r="D49" s="50" t="s">
        <v>55</v>
      </c>
      <c r="E49" s="55" t="s">
        <v>39</v>
      </c>
      <c r="F49" s="55" t="s">
        <v>39</v>
      </c>
      <c r="G49" s="55" t="s">
        <v>39</v>
      </c>
      <c r="H49" s="55" t="s">
        <v>39</v>
      </c>
      <c r="I49" s="55">
        <v>28384.67</v>
      </c>
      <c r="J49" s="55">
        <v>28384.67</v>
      </c>
      <c r="K49" s="55" t="s">
        <v>39</v>
      </c>
      <c r="L49" s="55" t="s">
        <v>39</v>
      </c>
      <c r="M49" s="56" t="s">
        <v>39</v>
      </c>
      <c r="N49" s="42"/>
    </row>
    <row r="50" spans="1:14" ht="38.25">
      <c r="A50" s="54" t="s">
        <v>84</v>
      </c>
      <c r="B50" s="49" t="s">
        <v>51</v>
      </c>
      <c r="C50" s="50" t="s">
        <v>85</v>
      </c>
      <c r="D50" s="50" t="s">
        <v>65</v>
      </c>
      <c r="E50" s="55" t="s">
        <v>39</v>
      </c>
      <c r="F50" s="55" t="s">
        <v>39</v>
      </c>
      <c r="G50" s="55">
        <v>11399308.800000001</v>
      </c>
      <c r="H50" s="55">
        <v>11399308.800000001</v>
      </c>
      <c r="I50" s="55" t="s">
        <v>39</v>
      </c>
      <c r="J50" s="55" t="s">
        <v>39</v>
      </c>
      <c r="K50" s="55" t="s">
        <v>39</v>
      </c>
      <c r="L50" s="55" t="s">
        <v>39</v>
      </c>
      <c r="M50" s="56" t="s">
        <v>39</v>
      </c>
      <c r="N50" s="42"/>
    </row>
    <row r="51" spans="1:14" ht="25.5">
      <c r="A51" s="48" t="s">
        <v>247</v>
      </c>
      <c r="B51" s="49" t="s">
        <v>86</v>
      </c>
      <c r="C51" s="50" t="s">
        <v>36</v>
      </c>
      <c r="D51" s="50" t="s">
        <v>36</v>
      </c>
      <c r="E51" s="51" t="s">
        <v>39</v>
      </c>
      <c r="F51" s="51" t="s">
        <v>39</v>
      </c>
      <c r="G51" s="51">
        <v>106595855.73</v>
      </c>
      <c r="H51" s="51">
        <v>106595855.73</v>
      </c>
      <c r="I51" s="51">
        <v>54880.89</v>
      </c>
      <c r="J51" s="51">
        <v>54880.89</v>
      </c>
      <c r="K51" s="51" t="s">
        <v>39</v>
      </c>
      <c r="L51" s="51" t="s">
        <v>39</v>
      </c>
      <c r="M51" s="52" t="s">
        <v>39</v>
      </c>
      <c r="N51" s="42"/>
    </row>
    <row r="52" spans="1:14" ht="18.75" customHeight="1">
      <c r="A52" s="53" t="s">
        <v>40</v>
      </c>
      <c r="B52" s="44"/>
      <c r="C52" s="45"/>
      <c r="D52" s="45"/>
      <c r="E52" s="46"/>
      <c r="F52" s="46"/>
      <c r="G52" s="46"/>
      <c r="H52" s="46"/>
      <c r="I52" s="46"/>
      <c r="J52" s="46"/>
      <c r="K52" s="46"/>
      <c r="L52" s="46"/>
      <c r="M52" s="47"/>
      <c r="N52" s="42"/>
    </row>
    <row r="53" spans="1:14">
      <c r="A53" s="54" t="s">
        <v>248</v>
      </c>
      <c r="B53" s="49" t="s">
        <v>86</v>
      </c>
      <c r="C53" s="50" t="s">
        <v>87</v>
      </c>
      <c r="D53" s="50" t="s">
        <v>88</v>
      </c>
      <c r="E53" s="55" t="s">
        <v>39</v>
      </c>
      <c r="F53" s="55" t="s">
        <v>39</v>
      </c>
      <c r="G53" s="55" t="s">
        <v>39</v>
      </c>
      <c r="H53" s="55" t="s">
        <v>39</v>
      </c>
      <c r="I53" s="55">
        <v>51856.6</v>
      </c>
      <c r="J53" s="55">
        <v>51856.6</v>
      </c>
      <c r="K53" s="55" t="s">
        <v>39</v>
      </c>
      <c r="L53" s="55" t="s">
        <v>39</v>
      </c>
      <c r="M53" s="56" t="s">
        <v>39</v>
      </c>
      <c r="N53" s="42"/>
    </row>
    <row r="54" spans="1:14">
      <c r="A54" s="54" t="s">
        <v>248</v>
      </c>
      <c r="B54" s="49" t="s">
        <v>86</v>
      </c>
      <c r="C54" s="50" t="s">
        <v>87</v>
      </c>
      <c r="D54" s="50" t="s">
        <v>88</v>
      </c>
      <c r="E54" s="55" t="s">
        <v>39</v>
      </c>
      <c r="F54" s="55" t="s">
        <v>39</v>
      </c>
      <c r="G54" s="55" t="s">
        <v>39</v>
      </c>
      <c r="H54" s="55" t="s">
        <v>39</v>
      </c>
      <c r="I54" s="55">
        <v>3024.29</v>
      </c>
      <c r="J54" s="55">
        <v>3024.29</v>
      </c>
      <c r="K54" s="55" t="s">
        <v>39</v>
      </c>
      <c r="L54" s="55" t="s">
        <v>39</v>
      </c>
      <c r="M54" s="56" t="s">
        <v>39</v>
      </c>
      <c r="N54" s="42"/>
    </row>
    <row r="55" spans="1:14" ht="38.25">
      <c r="A55" s="54" t="s">
        <v>89</v>
      </c>
      <c r="B55" s="49" t="s">
        <v>86</v>
      </c>
      <c r="C55" s="50" t="s">
        <v>90</v>
      </c>
      <c r="D55" s="50" t="s">
        <v>91</v>
      </c>
      <c r="E55" s="55" t="s">
        <v>39</v>
      </c>
      <c r="F55" s="55" t="s">
        <v>39</v>
      </c>
      <c r="G55" s="55">
        <v>13684764.34</v>
      </c>
      <c r="H55" s="55">
        <v>13684764.34</v>
      </c>
      <c r="I55" s="55" t="s">
        <v>39</v>
      </c>
      <c r="J55" s="55" t="s">
        <v>39</v>
      </c>
      <c r="K55" s="55" t="s">
        <v>39</v>
      </c>
      <c r="L55" s="55" t="s">
        <v>39</v>
      </c>
      <c r="M55" s="56" t="s">
        <v>39</v>
      </c>
      <c r="N55" s="42"/>
    </row>
    <row r="56" spans="1:14" ht="38.25">
      <c r="A56" s="54" t="s">
        <v>92</v>
      </c>
      <c r="B56" s="49" t="s">
        <v>86</v>
      </c>
      <c r="C56" s="50" t="s">
        <v>93</v>
      </c>
      <c r="D56" s="50" t="s">
        <v>91</v>
      </c>
      <c r="E56" s="55" t="s">
        <v>39</v>
      </c>
      <c r="F56" s="55" t="s">
        <v>39</v>
      </c>
      <c r="G56" s="55">
        <v>6947009.4400000004</v>
      </c>
      <c r="H56" s="55">
        <v>6947009.4400000004</v>
      </c>
      <c r="I56" s="55" t="s">
        <v>39</v>
      </c>
      <c r="J56" s="55" t="s">
        <v>39</v>
      </c>
      <c r="K56" s="55" t="s">
        <v>39</v>
      </c>
      <c r="L56" s="55" t="s">
        <v>39</v>
      </c>
      <c r="M56" s="56" t="s">
        <v>39</v>
      </c>
      <c r="N56" s="42"/>
    </row>
    <row r="57" spans="1:14" ht="63.75">
      <c r="A57" s="54" t="s">
        <v>94</v>
      </c>
      <c r="B57" s="49" t="s">
        <v>86</v>
      </c>
      <c r="C57" s="50" t="s">
        <v>95</v>
      </c>
      <c r="D57" s="50" t="s">
        <v>91</v>
      </c>
      <c r="E57" s="55" t="s">
        <v>39</v>
      </c>
      <c r="F57" s="55" t="s">
        <v>39</v>
      </c>
      <c r="G57" s="55">
        <v>10004162</v>
      </c>
      <c r="H57" s="55">
        <v>10004162</v>
      </c>
      <c r="I57" s="55" t="s">
        <v>39</v>
      </c>
      <c r="J57" s="55" t="s">
        <v>39</v>
      </c>
      <c r="K57" s="55" t="s">
        <v>39</v>
      </c>
      <c r="L57" s="55" t="s">
        <v>39</v>
      </c>
      <c r="M57" s="56" t="s">
        <v>39</v>
      </c>
      <c r="N57" s="42"/>
    </row>
    <row r="58" spans="1:14" ht="25.5">
      <c r="A58" s="54" t="s">
        <v>96</v>
      </c>
      <c r="B58" s="49" t="s">
        <v>86</v>
      </c>
      <c r="C58" s="50" t="s">
        <v>97</v>
      </c>
      <c r="D58" s="50" t="s">
        <v>91</v>
      </c>
      <c r="E58" s="55" t="s">
        <v>39</v>
      </c>
      <c r="F58" s="55" t="s">
        <v>39</v>
      </c>
      <c r="G58" s="55">
        <v>18269486.940000001</v>
      </c>
      <c r="H58" s="55">
        <v>18269486.940000001</v>
      </c>
      <c r="I58" s="55" t="s">
        <v>39</v>
      </c>
      <c r="J58" s="55" t="s">
        <v>39</v>
      </c>
      <c r="K58" s="55" t="s">
        <v>39</v>
      </c>
      <c r="L58" s="55" t="s">
        <v>39</v>
      </c>
      <c r="M58" s="56" t="s">
        <v>39</v>
      </c>
      <c r="N58" s="42"/>
    </row>
    <row r="59" spans="1:14" ht="25.5">
      <c r="A59" s="54" t="s">
        <v>98</v>
      </c>
      <c r="B59" s="49" t="s">
        <v>86</v>
      </c>
      <c r="C59" s="50" t="s">
        <v>99</v>
      </c>
      <c r="D59" s="50" t="s">
        <v>91</v>
      </c>
      <c r="E59" s="55" t="s">
        <v>39</v>
      </c>
      <c r="F59" s="55" t="s">
        <v>39</v>
      </c>
      <c r="G59" s="55">
        <v>2567122</v>
      </c>
      <c r="H59" s="55">
        <v>2567122</v>
      </c>
      <c r="I59" s="55" t="s">
        <v>39</v>
      </c>
      <c r="J59" s="55" t="s">
        <v>39</v>
      </c>
      <c r="K59" s="55" t="s">
        <v>39</v>
      </c>
      <c r="L59" s="55" t="s">
        <v>39</v>
      </c>
      <c r="M59" s="56" t="s">
        <v>39</v>
      </c>
      <c r="N59" s="42"/>
    </row>
    <row r="60" spans="1:14" ht="25.5">
      <c r="A60" s="54" t="s">
        <v>100</v>
      </c>
      <c r="B60" s="49" t="s">
        <v>86</v>
      </c>
      <c r="C60" s="50" t="s">
        <v>101</v>
      </c>
      <c r="D60" s="50" t="s">
        <v>91</v>
      </c>
      <c r="E60" s="55" t="s">
        <v>39</v>
      </c>
      <c r="F60" s="55" t="s">
        <v>39</v>
      </c>
      <c r="G60" s="55">
        <v>44830484</v>
      </c>
      <c r="H60" s="55">
        <v>44830484</v>
      </c>
      <c r="I60" s="55" t="s">
        <v>39</v>
      </c>
      <c r="J60" s="55" t="s">
        <v>39</v>
      </c>
      <c r="K60" s="55" t="s">
        <v>39</v>
      </c>
      <c r="L60" s="55" t="s">
        <v>39</v>
      </c>
      <c r="M60" s="56" t="s">
        <v>39</v>
      </c>
      <c r="N60" s="42"/>
    </row>
    <row r="61" spans="1:14" ht="38.25">
      <c r="A61" s="54" t="s">
        <v>102</v>
      </c>
      <c r="B61" s="49" t="s">
        <v>86</v>
      </c>
      <c r="C61" s="50" t="s">
        <v>103</v>
      </c>
      <c r="D61" s="50" t="s">
        <v>91</v>
      </c>
      <c r="E61" s="55" t="s">
        <v>39</v>
      </c>
      <c r="F61" s="55" t="s">
        <v>39</v>
      </c>
      <c r="G61" s="55">
        <v>1098170.43</v>
      </c>
      <c r="H61" s="55">
        <v>1098170.43</v>
      </c>
      <c r="I61" s="55" t="s">
        <v>39</v>
      </c>
      <c r="J61" s="55" t="s">
        <v>39</v>
      </c>
      <c r="K61" s="55" t="s">
        <v>39</v>
      </c>
      <c r="L61" s="55" t="s">
        <v>39</v>
      </c>
      <c r="M61" s="56" t="s">
        <v>39</v>
      </c>
      <c r="N61" s="42"/>
    </row>
    <row r="62" spans="1:14" ht="25.5">
      <c r="A62" s="54" t="s">
        <v>96</v>
      </c>
      <c r="B62" s="49" t="s">
        <v>86</v>
      </c>
      <c r="C62" s="50" t="s">
        <v>104</v>
      </c>
      <c r="D62" s="50" t="s">
        <v>91</v>
      </c>
      <c r="E62" s="55" t="s">
        <v>39</v>
      </c>
      <c r="F62" s="55" t="s">
        <v>39</v>
      </c>
      <c r="G62" s="55">
        <v>8487029.25</v>
      </c>
      <c r="H62" s="55">
        <v>8487029.25</v>
      </c>
      <c r="I62" s="55" t="s">
        <v>39</v>
      </c>
      <c r="J62" s="55" t="s">
        <v>39</v>
      </c>
      <c r="K62" s="55" t="s">
        <v>39</v>
      </c>
      <c r="L62" s="55" t="s">
        <v>39</v>
      </c>
      <c r="M62" s="56" t="s">
        <v>39</v>
      </c>
      <c r="N62" s="42"/>
    </row>
    <row r="63" spans="1:14" ht="25.5">
      <c r="A63" s="54" t="s">
        <v>98</v>
      </c>
      <c r="B63" s="49" t="s">
        <v>86</v>
      </c>
      <c r="C63" s="50" t="s">
        <v>105</v>
      </c>
      <c r="D63" s="50" t="s">
        <v>91</v>
      </c>
      <c r="E63" s="55" t="s">
        <v>39</v>
      </c>
      <c r="F63" s="55" t="s">
        <v>39</v>
      </c>
      <c r="G63" s="55">
        <v>144000</v>
      </c>
      <c r="H63" s="55">
        <v>144000</v>
      </c>
      <c r="I63" s="55" t="s">
        <v>39</v>
      </c>
      <c r="J63" s="55" t="s">
        <v>39</v>
      </c>
      <c r="K63" s="55" t="s">
        <v>39</v>
      </c>
      <c r="L63" s="55" t="s">
        <v>39</v>
      </c>
      <c r="M63" s="56" t="s">
        <v>39</v>
      </c>
      <c r="N63" s="42"/>
    </row>
    <row r="64" spans="1:14" ht="38.25">
      <c r="A64" s="125" t="s">
        <v>106</v>
      </c>
      <c r="B64" s="49" t="s">
        <v>86</v>
      </c>
      <c r="C64" s="123" t="s">
        <v>107</v>
      </c>
      <c r="D64" s="50" t="s">
        <v>108</v>
      </c>
      <c r="E64" s="55" t="s">
        <v>39</v>
      </c>
      <c r="F64" s="55" t="s">
        <v>39</v>
      </c>
      <c r="G64" s="55">
        <v>38242.22</v>
      </c>
      <c r="H64" s="55">
        <v>38242.22</v>
      </c>
      <c r="I64" s="55" t="s">
        <v>39</v>
      </c>
      <c r="J64" s="55" t="s">
        <v>39</v>
      </c>
      <c r="K64" s="55" t="s">
        <v>39</v>
      </c>
      <c r="L64" s="55" t="s">
        <v>39</v>
      </c>
      <c r="M64" s="56" t="s">
        <v>39</v>
      </c>
      <c r="N64" s="42"/>
    </row>
    <row r="65" spans="1:14" ht="25.5">
      <c r="A65" s="54" t="s">
        <v>109</v>
      </c>
      <c r="B65" s="49" t="s">
        <v>86</v>
      </c>
      <c r="C65" s="50" t="s">
        <v>110</v>
      </c>
      <c r="D65" s="50" t="s">
        <v>50</v>
      </c>
      <c r="E65" s="55" t="s">
        <v>39</v>
      </c>
      <c r="F65" s="55" t="s">
        <v>39</v>
      </c>
      <c r="G65" s="55">
        <v>525385.11</v>
      </c>
      <c r="H65" s="55">
        <v>525385.11</v>
      </c>
      <c r="I65" s="55" t="s">
        <v>39</v>
      </c>
      <c r="J65" s="55" t="s">
        <v>39</v>
      </c>
      <c r="K65" s="55" t="s">
        <v>39</v>
      </c>
      <c r="L65" s="55" t="s">
        <v>39</v>
      </c>
      <c r="M65" s="56" t="s">
        <v>39</v>
      </c>
      <c r="N65" s="42"/>
    </row>
    <row r="66" spans="1:14">
      <c r="A66" s="48" t="s">
        <v>111</v>
      </c>
      <c r="B66" s="49" t="s">
        <v>112</v>
      </c>
      <c r="C66" s="50" t="s">
        <v>36</v>
      </c>
      <c r="D66" s="50" t="s">
        <v>36</v>
      </c>
      <c r="E66" s="51">
        <v>189000</v>
      </c>
      <c r="F66" s="51">
        <v>189000</v>
      </c>
      <c r="G66" s="51">
        <v>16434500</v>
      </c>
      <c r="H66" s="51">
        <v>16623500</v>
      </c>
      <c r="I66" s="51" t="s">
        <v>39</v>
      </c>
      <c r="J66" s="51">
        <v>189000</v>
      </c>
      <c r="K66" s="51">
        <v>189000</v>
      </c>
      <c r="L66" s="51" t="s">
        <v>39</v>
      </c>
      <c r="M66" s="52" t="s">
        <v>39</v>
      </c>
      <c r="N66" s="42"/>
    </row>
    <row r="67" spans="1:14" ht="18.75" customHeight="1">
      <c r="A67" s="53" t="s">
        <v>40</v>
      </c>
      <c r="B67" s="44"/>
      <c r="C67" s="45"/>
      <c r="D67" s="45"/>
      <c r="E67" s="46"/>
      <c r="F67" s="46"/>
      <c r="G67" s="46"/>
      <c r="H67" s="46"/>
      <c r="I67" s="46"/>
      <c r="J67" s="46"/>
      <c r="K67" s="46"/>
      <c r="L67" s="46"/>
      <c r="M67" s="47"/>
      <c r="N67" s="42"/>
    </row>
    <row r="68" spans="1:14" ht="25.5">
      <c r="A68" s="54" t="s">
        <v>113</v>
      </c>
      <c r="B68" s="49" t="s">
        <v>112</v>
      </c>
      <c r="C68" s="50" t="s">
        <v>114</v>
      </c>
      <c r="D68" s="50" t="s">
        <v>115</v>
      </c>
      <c r="E68" s="55" t="s">
        <v>39</v>
      </c>
      <c r="F68" s="55" t="s">
        <v>39</v>
      </c>
      <c r="G68" s="55">
        <v>10355900</v>
      </c>
      <c r="H68" s="55">
        <v>10355900</v>
      </c>
      <c r="I68" s="55" t="s">
        <v>39</v>
      </c>
      <c r="J68" s="55" t="s">
        <v>39</v>
      </c>
      <c r="K68" s="55" t="s">
        <v>39</v>
      </c>
      <c r="L68" s="55" t="s">
        <v>39</v>
      </c>
      <c r="M68" s="56" t="s">
        <v>39</v>
      </c>
      <c r="N68" s="42"/>
    </row>
    <row r="69" spans="1:14" ht="51">
      <c r="A69" s="125" t="s">
        <v>116</v>
      </c>
      <c r="B69" s="49" t="s">
        <v>112</v>
      </c>
      <c r="C69" s="123" t="s">
        <v>117</v>
      </c>
      <c r="D69" s="50" t="s">
        <v>118</v>
      </c>
      <c r="E69" s="55" t="s">
        <v>39</v>
      </c>
      <c r="F69" s="55" t="s">
        <v>39</v>
      </c>
      <c r="G69" s="55">
        <v>1230600</v>
      </c>
      <c r="H69" s="55">
        <v>1230600</v>
      </c>
      <c r="I69" s="55" t="s">
        <v>39</v>
      </c>
      <c r="J69" s="55" t="s">
        <v>39</v>
      </c>
      <c r="K69" s="55" t="s">
        <v>39</v>
      </c>
      <c r="L69" s="55" t="s">
        <v>39</v>
      </c>
      <c r="M69" s="56" t="s">
        <v>39</v>
      </c>
      <c r="N69" s="42"/>
    </row>
    <row r="70" spans="1:14" ht="38.25">
      <c r="A70" s="54" t="s">
        <v>119</v>
      </c>
      <c r="B70" s="49" t="s">
        <v>112</v>
      </c>
      <c r="C70" s="50" t="s">
        <v>120</v>
      </c>
      <c r="D70" s="50" t="s">
        <v>121</v>
      </c>
      <c r="E70" s="55" t="s">
        <v>39</v>
      </c>
      <c r="F70" s="55" t="s">
        <v>39</v>
      </c>
      <c r="G70" s="55">
        <v>400000</v>
      </c>
      <c r="H70" s="55">
        <v>400000</v>
      </c>
      <c r="I70" s="55" t="s">
        <v>39</v>
      </c>
      <c r="J70" s="55" t="s">
        <v>39</v>
      </c>
      <c r="K70" s="55" t="s">
        <v>39</v>
      </c>
      <c r="L70" s="55" t="s">
        <v>39</v>
      </c>
      <c r="M70" s="56" t="s">
        <v>39</v>
      </c>
      <c r="N70" s="42"/>
    </row>
    <row r="71" spans="1:14" ht="25.5">
      <c r="A71" s="125" t="s">
        <v>122</v>
      </c>
      <c r="B71" s="49" t="s">
        <v>112</v>
      </c>
      <c r="C71" s="123" t="s">
        <v>123</v>
      </c>
      <c r="D71" s="50" t="s">
        <v>121</v>
      </c>
      <c r="E71" s="55" t="s">
        <v>39</v>
      </c>
      <c r="F71" s="55" t="s">
        <v>39</v>
      </c>
      <c r="G71" s="55">
        <v>2400000</v>
      </c>
      <c r="H71" s="55">
        <v>2400000</v>
      </c>
      <c r="I71" s="55" t="s">
        <v>39</v>
      </c>
      <c r="J71" s="55" t="s">
        <v>39</v>
      </c>
      <c r="K71" s="55" t="s">
        <v>39</v>
      </c>
      <c r="L71" s="55" t="s">
        <v>39</v>
      </c>
      <c r="M71" s="56" t="s">
        <v>39</v>
      </c>
      <c r="N71" s="42"/>
    </row>
    <row r="72" spans="1:14" ht="25.5">
      <c r="A72" s="54" t="s">
        <v>124</v>
      </c>
      <c r="B72" s="49" t="s">
        <v>112</v>
      </c>
      <c r="C72" s="50" t="s">
        <v>125</v>
      </c>
      <c r="D72" s="50" t="s">
        <v>118</v>
      </c>
      <c r="E72" s="55" t="s">
        <v>39</v>
      </c>
      <c r="F72" s="55" t="s">
        <v>39</v>
      </c>
      <c r="G72" s="55">
        <v>2048000</v>
      </c>
      <c r="H72" s="55">
        <v>2048000</v>
      </c>
      <c r="I72" s="55" t="s">
        <v>39</v>
      </c>
      <c r="J72" s="55" t="s">
        <v>39</v>
      </c>
      <c r="K72" s="55" t="s">
        <v>39</v>
      </c>
      <c r="L72" s="55" t="s">
        <v>39</v>
      </c>
      <c r="M72" s="56" t="s">
        <v>39</v>
      </c>
      <c r="N72" s="42"/>
    </row>
    <row r="73" spans="1:14" ht="25.5">
      <c r="A73" s="54" t="s">
        <v>124</v>
      </c>
      <c r="B73" s="49" t="s">
        <v>112</v>
      </c>
      <c r="C73" s="50" t="s">
        <v>125</v>
      </c>
      <c r="D73" s="50" t="s">
        <v>126</v>
      </c>
      <c r="E73" s="55">
        <v>189000</v>
      </c>
      <c r="F73" s="55">
        <v>189000</v>
      </c>
      <c r="G73" s="55" t="s">
        <v>39</v>
      </c>
      <c r="H73" s="55">
        <v>189000</v>
      </c>
      <c r="I73" s="55" t="s">
        <v>39</v>
      </c>
      <c r="J73" s="55">
        <v>189000</v>
      </c>
      <c r="K73" s="55">
        <v>189000</v>
      </c>
      <c r="L73" s="55" t="s">
        <v>39</v>
      </c>
      <c r="M73" s="56" t="s">
        <v>39</v>
      </c>
      <c r="N73" s="42"/>
    </row>
    <row r="74" spans="1:14">
      <c r="A74" s="48" t="s">
        <v>127</v>
      </c>
      <c r="B74" s="49" t="s">
        <v>128</v>
      </c>
      <c r="C74" s="50" t="s">
        <v>36</v>
      </c>
      <c r="D74" s="50" t="s">
        <v>36</v>
      </c>
      <c r="E74" s="51" t="s">
        <v>39</v>
      </c>
      <c r="F74" s="51" t="s">
        <v>39</v>
      </c>
      <c r="G74" s="51">
        <v>10557521.01</v>
      </c>
      <c r="H74" s="51">
        <v>10557521.01</v>
      </c>
      <c r="I74" s="51" t="s">
        <v>39</v>
      </c>
      <c r="J74" s="51" t="s">
        <v>39</v>
      </c>
      <c r="K74" s="51" t="s">
        <v>39</v>
      </c>
      <c r="L74" s="51" t="s">
        <v>39</v>
      </c>
      <c r="M74" s="52" t="s">
        <v>39</v>
      </c>
      <c r="N74" s="42"/>
    </row>
    <row r="75" spans="1:14" ht="18.75" customHeight="1">
      <c r="A75" s="53" t="s">
        <v>40</v>
      </c>
      <c r="B75" s="44"/>
      <c r="C75" s="45"/>
      <c r="D75" s="45"/>
      <c r="E75" s="46"/>
      <c r="F75" s="46"/>
      <c r="G75" s="46"/>
      <c r="H75" s="46"/>
      <c r="I75" s="46"/>
      <c r="J75" s="46"/>
      <c r="K75" s="46"/>
      <c r="L75" s="46"/>
      <c r="M75" s="47"/>
      <c r="N75" s="42"/>
    </row>
    <row r="76" spans="1:14" ht="63.75">
      <c r="A76" s="54" t="s">
        <v>129</v>
      </c>
      <c r="B76" s="49" t="s">
        <v>128</v>
      </c>
      <c r="C76" s="50" t="s">
        <v>130</v>
      </c>
      <c r="D76" s="50" t="s">
        <v>131</v>
      </c>
      <c r="E76" s="55" t="s">
        <v>39</v>
      </c>
      <c r="F76" s="55" t="s">
        <v>39</v>
      </c>
      <c r="G76" s="55">
        <v>6486600</v>
      </c>
      <c r="H76" s="55">
        <v>6486600</v>
      </c>
      <c r="I76" s="55" t="s">
        <v>39</v>
      </c>
      <c r="J76" s="55" t="s">
        <v>39</v>
      </c>
      <c r="K76" s="55" t="s">
        <v>39</v>
      </c>
      <c r="L76" s="55" t="s">
        <v>39</v>
      </c>
      <c r="M76" s="56" t="s">
        <v>39</v>
      </c>
      <c r="N76" s="42"/>
    </row>
    <row r="77" spans="1:14" ht="63.75">
      <c r="A77" s="54" t="s">
        <v>129</v>
      </c>
      <c r="B77" s="49" t="s">
        <v>128</v>
      </c>
      <c r="C77" s="50" t="s">
        <v>130</v>
      </c>
      <c r="D77" s="50" t="s">
        <v>131</v>
      </c>
      <c r="E77" s="55" t="s">
        <v>39</v>
      </c>
      <c r="F77" s="55" t="s">
        <v>39</v>
      </c>
      <c r="G77" s="55">
        <v>4070921.01</v>
      </c>
      <c r="H77" s="55">
        <v>4070921.01</v>
      </c>
      <c r="I77" s="55" t="s">
        <v>39</v>
      </c>
      <c r="J77" s="55" t="s">
        <v>39</v>
      </c>
      <c r="K77" s="55" t="s">
        <v>39</v>
      </c>
      <c r="L77" s="55" t="s">
        <v>39</v>
      </c>
      <c r="M77" s="56" t="s">
        <v>39</v>
      </c>
      <c r="N77" s="42"/>
    </row>
    <row r="78" spans="1:14">
      <c r="A78" s="48" t="s">
        <v>132</v>
      </c>
      <c r="B78" s="49" t="s">
        <v>133</v>
      </c>
      <c r="C78" s="50" t="s">
        <v>36</v>
      </c>
      <c r="D78" s="50" t="s">
        <v>36</v>
      </c>
      <c r="E78" s="51" t="s">
        <v>39</v>
      </c>
      <c r="F78" s="51" t="s">
        <v>39</v>
      </c>
      <c r="G78" s="51">
        <v>6296940</v>
      </c>
      <c r="H78" s="51">
        <v>6296940</v>
      </c>
      <c r="I78" s="51" t="s">
        <v>39</v>
      </c>
      <c r="J78" s="51" t="s">
        <v>39</v>
      </c>
      <c r="K78" s="51" t="s">
        <v>39</v>
      </c>
      <c r="L78" s="51" t="s">
        <v>39</v>
      </c>
      <c r="M78" s="52" t="s">
        <v>39</v>
      </c>
      <c r="N78" s="42"/>
    </row>
    <row r="79" spans="1:14" ht="18.75" customHeight="1">
      <c r="A79" s="53" t="s">
        <v>40</v>
      </c>
      <c r="B79" s="44"/>
      <c r="C79" s="45"/>
      <c r="D79" s="45"/>
      <c r="E79" s="46"/>
      <c r="F79" s="46"/>
      <c r="G79" s="46"/>
      <c r="H79" s="46"/>
      <c r="I79" s="46"/>
      <c r="J79" s="46"/>
      <c r="K79" s="46"/>
      <c r="L79" s="46"/>
      <c r="M79" s="47"/>
      <c r="N79" s="42"/>
    </row>
    <row r="80" spans="1:14" ht="63.75">
      <c r="A80" s="54" t="s">
        <v>134</v>
      </c>
      <c r="B80" s="49" t="s">
        <v>133</v>
      </c>
      <c r="C80" s="50" t="s">
        <v>135</v>
      </c>
      <c r="D80" s="50" t="s">
        <v>136</v>
      </c>
      <c r="E80" s="55" t="s">
        <v>39</v>
      </c>
      <c r="F80" s="55" t="s">
        <v>39</v>
      </c>
      <c r="G80" s="55">
        <v>6296940</v>
      </c>
      <c r="H80" s="55">
        <v>6296940</v>
      </c>
      <c r="I80" s="55" t="s">
        <v>39</v>
      </c>
      <c r="J80" s="55" t="s">
        <v>39</v>
      </c>
      <c r="K80" s="55" t="s">
        <v>39</v>
      </c>
      <c r="L80" s="55" t="s">
        <v>39</v>
      </c>
      <c r="M80" s="56" t="s">
        <v>39</v>
      </c>
      <c r="N80" s="42"/>
    </row>
    <row r="81" spans="1:14" ht="25.5">
      <c r="A81" s="48" t="s">
        <v>137</v>
      </c>
      <c r="B81" s="49" t="s">
        <v>138</v>
      </c>
      <c r="C81" s="50" t="s">
        <v>36</v>
      </c>
      <c r="D81" s="50" t="s">
        <v>36</v>
      </c>
      <c r="E81" s="51" t="s">
        <v>39</v>
      </c>
      <c r="F81" s="51" t="s">
        <v>39</v>
      </c>
      <c r="G81" s="51">
        <v>1688183.12</v>
      </c>
      <c r="H81" s="51">
        <v>1688183.12</v>
      </c>
      <c r="I81" s="51" t="s">
        <v>39</v>
      </c>
      <c r="J81" s="51" t="s">
        <v>39</v>
      </c>
      <c r="K81" s="51" t="s">
        <v>39</v>
      </c>
      <c r="L81" s="51" t="s">
        <v>39</v>
      </c>
      <c r="M81" s="52" t="s">
        <v>39</v>
      </c>
      <c r="N81" s="42"/>
    </row>
    <row r="82" spans="1:14" ht="18.75" customHeight="1">
      <c r="A82" s="53" t="s">
        <v>40</v>
      </c>
      <c r="B82" s="44"/>
      <c r="C82" s="45"/>
      <c r="D82" s="45"/>
      <c r="E82" s="46"/>
      <c r="F82" s="46"/>
      <c r="G82" s="46"/>
      <c r="H82" s="46"/>
      <c r="I82" s="46"/>
      <c r="J82" s="46"/>
      <c r="K82" s="46"/>
      <c r="L82" s="46"/>
      <c r="M82" s="47"/>
      <c r="N82" s="42"/>
    </row>
    <row r="83" spans="1:14" ht="38.25">
      <c r="A83" s="125" t="s">
        <v>139</v>
      </c>
      <c r="B83" s="49" t="s">
        <v>138</v>
      </c>
      <c r="C83" s="50" t="s">
        <v>140</v>
      </c>
      <c r="D83" s="50" t="s">
        <v>50</v>
      </c>
      <c r="E83" s="55" t="s">
        <v>39</v>
      </c>
      <c r="F83" s="55" t="s">
        <v>39</v>
      </c>
      <c r="G83" s="55">
        <v>1479849.78</v>
      </c>
      <c r="H83" s="55">
        <v>1479849.78</v>
      </c>
      <c r="I83" s="55" t="s">
        <v>39</v>
      </c>
      <c r="J83" s="55" t="s">
        <v>39</v>
      </c>
      <c r="K83" s="55" t="s">
        <v>39</v>
      </c>
      <c r="L83" s="55" t="s">
        <v>39</v>
      </c>
      <c r="M83" s="56" t="s">
        <v>39</v>
      </c>
      <c r="N83" s="42"/>
    </row>
    <row r="84" spans="1:14" ht="51">
      <c r="A84" s="54" t="s">
        <v>141</v>
      </c>
      <c r="B84" s="49" t="s">
        <v>138</v>
      </c>
      <c r="C84" s="50" t="s">
        <v>142</v>
      </c>
      <c r="D84" s="50" t="s">
        <v>143</v>
      </c>
      <c r="E84" s="55" t="s">
        <v>39</v>
      </c>
      <c r="F84" s="55" t="s">
        <v>39</v>
      </c>
      <c r="G84" s="55">
        <v>208333.34</v>
      </c>
      <c r="H84" s="55">
        <v>208333.34</v>
      </c>
      <c r="I84" s="55" t="s">
        <v>39</v>
      </c>
      <c r="J84" s="55" t="s">
        <v>39</v>
      </c>
      <c r="K84" s="55" t="s">
        <v>39</v>
      </c>
      <c r="L84" s="55" t="s">
        <v>39</v>
      </c>
      <c r="M84" s="56" t="s">
        <v>39</v>
      </c>
      <c r="N84" s="42"/>
    </row>
    <row r="85" spans="1:14" ht="25.5">
      <c r="A85" s="48" t="s">
        <v>144</v>
      </c>
      <c r="B85" s="49" t="s">
        <v>145</v>
      </c>
      <c r="C85" s="50" t="s">
        <v>36</v>
      </c>
      <c r="D85" s="50" t="s">
        <v>36</v>
      </c>
      <c r="E85" s="51" t="s">
        <v>39</v>
      </c>
      <c r="F85" s="51" t="s">
        <v>39</v>
      </c>
      <c r="G85" s="51">
        <v>2507810</v>
      </c>
      <c r="H85" s="51">
        <v>2507810</v>
      </c>
      <c r="I85" s="51" t="s">
        <v>39</v>
      </c>
      <c r="J85" s="51" t="s">
        <v>39</v>
      </c>
      <c r="K85" s="51" t="s">
        <v>39</v>
      </c>
      <c r="L85" s="51" t="s">
        <v>39</v>
      </c>
      <c r="M85" s="52" t="s">
        <v>39</v>
      </c>
      <c r="N85" s="42"/>
    </row>
    <row r="86" spans="1:14" ht="18.75" customHeight="1">
      <c r="A86" s="53" t="s">
        <v>40</v>
      </c>
      <c r="B86" s="44"/>
      <c r="C86" s="45"/>
      <c r="D86" s="45"/>
      <c r="E86" s="46"/>
      <c r="F86" s="46"/>
      <c r="G86" s="46"/>
      <c r="H86" s="46"/>
      <c r="I86" s="46"/>
      <c r="J86" s="46"/>
      <c r="K86" s="46"/>
      <c r="L86" s="46"/>
      <c r="M86" s="47"/>
      <c r="N86" s="42"/>
    </row>
    <row r="87" spans="1:14" ht="38.25">
      <c r="A87" s="54" t="s">
        <v>146</v>
      </c>
      <c r="B87" s="49" t="s">
        <v>145</v>
      </c>
      <c r="C87" s="50" t="s">
        <v>147</v>
      </c>
      <c r="D87" s="50" t="s">
        <v>50</v>
      </c>
      <c r="E87" s="55" t="s">
        <v>39</v>
      </c>
      <c r="F87" s="55" t="s">
        <v>39</v>
      </c>
      <c r="G87" s="55">
        <v>2507810</v>
      </c>
      <c r="H87" s="55">
        <v>2507810</v>
      </c>
      <c r="I87" s="55" t="s">
        <v>39</v>
      </c>
      <c r="J87" s="55" t="s">
        <v>39</v>
      </c>
      <c r="K87" s="55" t="s">
        <v>39</v>
      </c>
      <c r="L87" s="55" t="s">
        <v>39</v>
      </c>
      <c r="M87" s="56" t="s">
        <v>39</v>
      </c>
      <c r="N87" s="42"/>
    </row>
    <row r="88" spans="1:14" ht="25.5">
      <c r="A88" s="48" t="s">
        <v>148</v>
      </c>
      <c r="B88" s="49" t="s">
        <v>149</v>
      </c>
      <c r="C88" s="50" t="s">
        <v>36</v>
      </c>
      <c r="D88" s="50" t="s">
        <v>36</v>
      </c>
      <c r="E88" s="51" t="s">
        <v>39</v>
      </c>
      <c r="F88" s="51" t="s">
        <v>39</v>
      </c>
      <c r="G88" s="51">
        <v>14917254.59</v>
      </c>
      <c r="H88" s="51">
        <v>14917254.59</v>
      </c>
      <c r="I88" s="51" t="s">
        <v>39</v>
      </c>
      <c r="J88" s="51" t="s">
        <v>39</v>
      </c>
      <c r="K88" s="51" t="s">
        <v>39</v>
      </c>
      <c r="L88" s="51" t="s">
        <v>39</v>
      </c>
      <c r="M88" s="52" t="s">
        <v>39</v>
      </c>
      <c r="N88" s="42"/>
    </row>
    <row r="89" spans="1:14" ht="18.75" customHeight="1">
      <c r="A89" s="53" t="s">
        <v>40</v>
      </c>
      <c r="B89" s="44"/>
      <c r="C89" s="45"/>
      <c r="D89" s="45"/>
      <c r="E89" s="46"/>
      <c r="F89" s="46"/>
      <c r="G89" s="46"/>
      <c r="H89" s="46"/>
      <c r="I89" s="46"/>
      <c r="J89" s="46"/>
      <c r="K89" s="46"/>
      <c r="L89" s="46"/>
      <c r="M89" s="47"/>
      <c r="N89" s="42"/>
    </row>
    <row r="90" spans="1:14" ht="38.25">
      <c r="A90" s="125" t="s">
        <v>150</v>
      </c>
      <c r="B90" s="49" t="s">
        <v>149</v>
      </c>
      <c r="C90" s="50" t="s">
        <v>151</v>
      </c>
      <c r="D90" s="50" t="s">
        <v>50</v>
      </c>
      <c r="E90" s="55" t="s">
        <v>39</v>
      </c>
      <c r="F90" s="55" t="s">
        <v>39</v>
      </c>
      <c r="G90" s="55">
        <v>7454432.1299999999</v>
      </c>
      <c r="H90" s="55">
        <v>7454432.1299999999</v>
      </c>
      <c r="I90" s="55" t="s">
        <v>39</v>
      </c>
      <c r="J90" s="55" t="s">
        <v>39</v>
      </c>
      <c r="K90" s="55" t="s">
        <v>39</v>
      </c>
      <c r="L90" s="55" t="s">
        <v>39</v>
      </c>
      <c r="M90" s="56" t="s">
        <v>39</v>
      </c>
      <c r="N90" s="42"/>
    </row>
    <row r="91" spans="1:14" ht="51">
      <c r="A91" s="125" t="s">
        <v>152</v>
      </c>
      <c r="B91" s="49" t="s">
        <v>149</v>
      </c>
      <c r="C91" s="50" t="s">
        <v>153</v>
      </c>
      <c r="D91" s="50" t="s">
        <v>50</v>
      </c>
      <c r="E91" s="55" t="s">
        <v>39</v>
      </c>
      <c r="F91" s="55" t="s">
        <v>39</v>
      </c>
      <c r="G91" s="55">
        <v>7462822.46</v>
      </c>
      <c r="H91" s="55">
        <v>7462822.46</v>
      </c>
      <c r="I91" s="55" t="s">
        <v>39</v>
      </c>
      <c r="J91" s="55" t="s">
        <v>39</v>
      </c>
      <c r="K91" s="55" t="s">
        <v>39</v>
      </c>
      <c r="L91" s="55" t="s">
        <v>39</v>
      </c>
      <c r="M91" s="56" t="s">
        <v>39</v>
      </c>
      <c r="N91" s="42"/>
    </row>
    <row r="92" spans="1:14">
      <c r="A92" s="48" t="s">
        <v>154</v>
      </c>
      <c r="B92" s="49" t="s">
        <v>155</v>
      </c>
      <c r="C92" s="50" t="s">
        <v>36</v>
      </c>
      <c r="D92" s="50" t="s">
        <v>36</v>
      </c>
      <c r="E92" s="51">
        <v>1759.08</v>
      </c>
      <c r="F92" s="51" t="s">
        <v>39</v>
      </c>
      <c r="G92" s="51">
        <v>531900</v>
      </c>
      <c r="H92" s="51">
        <v>531804.76</v>
      </c>
      <c r="I92" s="51" t="s">
        <v>39</v>
      </c>
      <c r="J92" s="51">
        <v>1759.08</v>
      </c>
      <c r="K92" s="51" t="s">
        <v>39</v>
      </c>
      <c r="L92" s="51">
        <v>95.24</v>
      </c>
      <c r="M92" s="52">
        <v>95.24</v>
      </c>
      <c r="N92" s="42"/>
    </row>
    <row r="93" spans="1:14" ht="18.75" customHeight="1">
      <c r="A93" s="53" t="s">
        <v>40</v>
      </c>
      <c r="B93" s="44"/>
      <c r="C93" s="45"/>
      <c r="D93" s="45"/>
      <c r="E93" s="46"/>
      <c r="F93" s="46"/>
      <c r="G93" s="46"/>
      <c r="H93" s="46"/>
      <c r="I93" s="46"/>
      <c r="J93" s="46"/>
      <c r="K93" s="46"/>
      <c r="L93" s="46"/>
      <c r="M93" s="47"/>
      <c r="N93" s="42"/>
    </row>
    <row r="94" spans="1:14" ht="51">
      <c r="A94" s="125" t="s">
        <v>156</v>
      </c>
      <c r="B94" s="49" t="s">
        <v>155</v>
      </c>
      <c r="C94" s="123" t="s">
        <v>157</v>
      </c>
      <c r="D94" s="50" t="s">
        <v>158</v>
      </c>
      <c r="E94" s="55" t="s">
        <v>39</v>
      </c>
      <c r="F94" s="55" t="s">
        <v>39</v>
      </c>
      <c r="G94" s="55">
        <v>531900</v>
      </c>
      <c r="H94" s="55">
        <v>531804.76</v>
      </c>
      <c r="I94" s="55" t="s">
        <v>39</v>
      </c>
      <c r="J94" s="55" t="s">
        <v>39</v>
      </c>
      <c r="K94" s="55" t="s">
        <v>39</v>
      </c>
      <c r="L94" s="55">
        <v>95.24</v>
      </c>
      <c r="M94" s="56">
        <v>95.24</v>
      </c>
      <c r="N94" s="42"/>
    </row>
    <row r="95" spans="1:14" ht="51">
      <c r="A95" s="54" t="s">
        <v>156</v>
      </c>
      <c r="B95" s="49" t="s">
        <v>155</v>
      </c>
      <c r="C95" s="50" t="s">
        <v>157</v>
      </c>
      <c r="D95" s="50" t="s">
        <v>159</v>
      </c>
      <c r="E95" s="55">
        <v>1759.08</v>
      </c>
      <c r="F95" s="55" t="s">
        <v>39</v>
      </c>
      <c r="G95" s="55" t="s">
        <v>39</v>
      </c>
      <c r="H95" s="55" t="s">
        <v>39</v>
      </c>
      <c r="I95" s="55" t="s">
        <v>39</v>
      </c>
      <c r="J95" s="55">
        <v>1759.08</v>
      </c>
      <c r="K95" s="55" t="s">
        <v>39</v>
      </c>
      <c r="L95" s="55" t="s">
        <v>39</v>
      </c>
      <c r="M95" s="56" t="s">
        <v>39</v>
      </c>
      <c r="N95" s="42"/>
    </row>
    <row r="96" spans="1:14" ht="15" customHeight="1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9"/>
      <c r="L96" s="59"/>
      <c r="M96" s="59"/>
      <c r="N96" s="4"/>
    </row>
    <row r="97" spans="1:14" ht="15" customHeight="1">
      <c r="A97" s="60"/>
      <c r="B97" s="61"/>
      <c r="C97" s="61"/>
      <c r="D97" s="61"/>
      <c r="E97" s="62"/>
      <c r="F97" s="62"/>
      <c r="G97" s="62"/>
      <c r="H97" s="62"/>
      <c r="I97" s="62"/>
      <c r="J97" s="62"/>
      <c r="K97" s="62"/>
      <c r="L97" s="62"/>
      <c r="M97" s="62"/>
      <c r="N97" s="4"/>
    </row>
  </sheetData>
  <mergeCells count="25">
    <mergeCell ref="K1:M1"/>
    <mergeCell ref="A2:K2"/>
    <mergeCell ref="A3:K3"/>
    <mergeCell ref="A4:K4"/>
    <mergeCell ref="C5:H5"/>
    <mergeCell ref="D6:G6"/>
    <mergeCell ref="B7:J7"/>
    <mergeCell ref="B8:J8"/>
    <mergeCell ref="E11:F11"/>
    <mergeCell ref="L12:M12"/>
    <mergeCell ref="A13:A16"/>
    <mergeCell ref="B13:B16"/>
    <mergeCell ref="C13:C16"/>
    <mergeCell ref="D13:D16"/>
    <mergeCell ref="E13:F13"/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6"/>
  <sheetViews>
    <sheetView showGridLines="0" topLeftCell="A84" workbookViewId="0">
      <selection activeCell="C99" sqref="C99"/>
    </sheetView>
  </sheetViews>
  <sheetFormatPr defaultRowHeight="15"/>
  <cols>
    <col min="1" max="1" width="2" style="71" customWidth="1"/>
    <col min="2" max="2" width="47.875" style="71" customWidth="1"/>
    <col min="3" max="3" width="8.75" style="71" customWidth="1"/>
    <col min="4" max="8" width="6.875" style="71" customWidth="1"/>
    <col min="9" max="9" width="18" style="71" bestFit="1" customWidth="1"/>
    <col min="10" max="16384" width="9" style="71"/>
  </cols>
  <sheetData>
    <row r="1" spans="2:9" ht="14.25" customHeight="1"/>
    <row r="2" spans="2:9" ht="17.45" customHeight="1">
      <c r="B2" s="113" t="s">
        <v>172</v>
      </c>
      <c r="C2" s="114"/>
      <c r="D2" s="114"/>
      <c r="E2" s="114"/>
      <c r="F2" s="114"/>
      <c r="G2" s="114"/>
      <c r="H2" s="114"/>
      <c r="I2" s="114"/>
    </row>
    <row r="3" spans="2:9" ht="26.85" customHeight="1">
      <c r="B3" s="72" t="s">
        <v>173</v>
      </c>
      <c r="C3" s="72" t="s">
        <v>174</v>
      </c>
      <c r="D3" s="112" t="s">
        <v>175</v>
      </c>
      <c r="E3" s="110"/>
      <c r="F3" s="110"/>
      <c r="G3" s="110"/>
      <c r="H3" s="111"/>
      <c r="I3" s="72" t="s">
        <v>176</v>
      </c>
    </row>
    <row r="4" spans="2:9" ht="10.9" customHeight="1">
      <c r="B4" s="72" t="s">
        <v>177</v>
      </c>
      <c r="C4" s="72" t="s">
        <v>178</v>
      </c>
      <c r="D4" s="112" t="s">
        <v>179</v>
      </c>
      <c r="E4" s="110"/>
      <c r="F4" s="110"/>
      <c r="G4" s="110"/>
      <c r="H4" s="111"/>
      <c r="I4" s="72" t="s">
        <v>180</v>
      </c>
    </row>
    <row r="5" spans="2:9" ht="24.2" customHeight="1">
      <c r="B5" s="73" t="s">
        <v>181</v>
      </c>
      <c r="C5" s="72" t="s">
        <v>182</v>
      </c>
      <c r="D5" s="112" t="s">
        <v>182</v>
      </c>
      <c r="E5" s="110"/>
      <c r="F5" s="110"/>
      <c r="G5" s="110"/>
      <c r="H5" s="111"/>
      <c r="I5" s="74">
        <v>351802356.94</v>
      </c>
    </row>
    <row r="6" spans="2:9" ht="23.25">
      <c r="B6" s="73" t="s">
        <v>249</v>
      </c>
      <c r="C6" s="75" t="s">
        <v>38</v>
      </c>
      <c r="D6" s="112" t="s">
        <v>182</v>
      </c>
      <c r="E6" s="110"/>
      <c r="F6" s="110"/>
      <c r="G6" s="110"/>
      <c r="H6" s="111"/>
      <c r="I6" s="74">
        <f>I7+I8</f>
        <v>40944.259999999995</v>
      </c>
    </row>
    <row r="7" spans="2:9" ht="23.25">
      <c r="B7" s="73" t="s">
        <v>183</v>
      </c>
      <c r="C7" s="75" t="s">
        <v>38</v>
      </c>
      <c r="D7" s="109" t="s">
        <v>184</v>
      </c>
      <c r="E7" s="110"/>
      <c r="F7" s="110"/>
      <c r="G7" s="110"/>
      <c r="H7" s="111"/>
      <c r="I7" s="74">
        <v>7610.92</v>
      </c>
    </row>
    <row r="8" spans="2:9">
      <c r="B8" s="73" t="s">
        <v>185</v>
      </c>
      <c r="C8" s="75" t="s">
        <v>38</v>
      </c>
      <c r="D8" s="109" t="s">
        <v>186</v>
      </c>
      <c r="E8" s="110"/>
      <c r="F8" s="110"/>
      <c r="G8" s="110"/>
      <c r="H8" s="111"/>
      <c r="I8" s="74">
        <v>33333.339999999997</v>
      </c>
    </row>
    <row r="9" spans="2:9" ht="23.25">
      <c r="B9" s="73" t="s">
        <v>250</v>
      </c>
      <c r="C9" s="75" t="s">
        <v>47</v>
      </c>
      <c r="D9" s="112" t="s">
        <v>182</v>
      </c>
      <c r="E9" s="110"/>
      <c r="F9" s="110"/>
      <c r="G9" s="110"/>
      <c r="H9" s="111"/>
      <c r="I9" s="74">
        <v>258664.66</v>
      </c>
    </row>
    <row r="10" spans="2:9" ht="34.5">
      <c r="B10" s="73" t="s">
        <v>187</v>
      </c>
      <c r="C10" s="75" t="s">
        <v>47</v>
      </c>
      <c r="D10" s="109" t="s">
        <v>188</v>
      </c>
      <c r="E10" s="110"/>
      <c r="F10" s="110"/>
      <c r="G10" s="110"/>
      <c r="H10" s="111"/>
      <c r="I10" s="74">
        <v>258664.66</v>
      </c>
    </row>
    <row r="11" spans="2:9" ht="34.5">
      <c r="B11" s="73" t="s">
        <v>251</v>
      </c>
      <c r="C11" s="75" t="s">
        <v>51</v>
      </c>
      <c r="D11" s="112" t="s">
        <v>182</v>
      </c>
      <c r="E11" s="110"/>
      <c r="F11" s="110"/>
      <c r="G11" s="110"/>
      <c r="H11" s="111"/>
      <c r="I11" s="74">
        <f>SUM(I12:I33)</f>
        <v>191783878.80999994</v>
      </c>
    </row>
    <row r="12" spans="2:9">
      <c r="B12" s="73" t="s">
        <v>189</v>
      </c>
      <c r="C12" s="75" t="s">
        <v>51</v>
      </c>
      <c r="D12" s="109" t="s">
        <v>190</v>
      </c>
      <c r="E12" s="110"/>
      <c r="F12" s="110"/>
      <c r="G12" s="110"/>
      <c r="H12" s="111"/>
      <c r="I12" s="74">
        <v>28028236.030000001</v>
      </c>
    </row>
    <row r="13" spans="2:9">
      <c r="B13" s="73" t="s">
        <v>189</v>
      </c>
      <c r="C13" s="75" t="s">
        <v>51</v>
      </c>
      <c r="D13" s="109" t="s">
        <v>191</v>
      </c>
      <c r="E13" s="110"/>
      <c r="F13" s="110"/>
      <c r="G13" s="110"/>
      <c r="H13" s="111"/>
      <c r="I13" s="74">
        <v>143579073.00999999</v>
      </c>
    </row>
    <row r="14" spans="2:9" ht="68.25">
      <c r="B14" s="73" t="s">
        <v>164</v>
      </c>
      <c r="C14" s="75" t="s">
        <v>51</v>
      </c>
      <c r="D14" s="109" t="s">
        <v>192</v>
      </c>
      <c r="E14" s="110"/>
      <c r="F14" s="110"/>
      <c r="G14" s="110"/>
      <c r="H14" s="111"/>
      <c r="I14" s="74">
        <v>11201.6</v>
      </c>
    </row>
    <row r="15" spans="2:9" ht="68.25">
      <c r="B15" s="73" t="s">
        <v>164</v>
      </c>
      <c r="C15" s="75" t="s">
        <v>51</v>
      </c>
      <c r="D15" s="109" t="s">
        <v>193</v>
      </c>
      <c r="E15" s="110"/>
      <c r="F15" s="110"/>
      <c r="G15" s="110"/>
      <c r="H15" s="111"/>
      <c r="I15" s="74">
        <v>742197.23</v>
      </c>
    </row>
    <row r="16" spans="2:9" ht="68.25">
      <c r="B16" s="73" t="s">
        <v>167</v>
      </c>
      <c r="C16" s="75" t="s">
        <v>51</v>
      </c>
      <c r="D16" s="109" t="s">
        <v>194</v>
      </c>
      <c r="E16" s="110"/>
      <c r="F16" s="110"/>
      <c r="G16" s="110"/>
      <c r="H16" s="111"/>
      <c r="I16" s="74">
        <v>461226.07</v>
      </c>
    </row>
    <row r="17" spans="2:9" ht="68.25">
      <c r="B17" s="73" t="s">
        <v>169</v>
      </c>
      <c r="C17" s="75" t="s">
        <v>51</v>
      </c>
      <c r="D17" s="109" t="s">
        <v>195</v>
      </c>
      <c r="E17" s="110"/>
      <c r="F17" s="110"/>
      <c r="G17" s="110"/>
      <c r="H17" s="111"/>
      <c r="I17" s="74">
        <v>215152.93</v>
      </c>
    </row>
    <row r="18" spans="2:9" ht="68.25">
      <c r="B18" s="73" t="s">
        <v>196</v>
      </c>
      <c r="C18" s="75" t="s">
        <v>51</v>
      </c>
      <c r="D18" s="109" t="s">
        <v>197</v>
      </c>
      <c r="E18" s="110"/>
      <c r="F18" s="110"/>
      <c r="G18" s="110"/>
      <c r="H18" s="111"/>
      <c r="I18" s="74">
        <v>1018031.56</v>
      </c>
    </row>
    <row r="19" spans="2:9" ht="57">
      <c r="B19" s="73" t="s">
        <v>198</v>
      </c>
      <c r="C19" s="75" t="s">
        <v>51</v>
      </c>
      <c r="D19" s="109" t="s">
        <v>199</v>
      </c>
      <c r="E19" s="110"/>
      <c r="F19" s="110"/>
      <c r="G19" s="110"/>
      <c r="H19" s="111"/>
      <c r="I19" s="74">
        <v>955185.5</v>
      </c>
    </row>
    <row r="20" spans="2:9" ht="45.75">
      <c r="B20" s="73" t="s">
        <v>200</v>
      </c>
      <c r="C20" s="75" t="s">
        <v>51</v>
      </c>
      <c r="D20" s="109" t="s">
        <v>201</v>
      </c>
      <c r="E20" s="110"/>
      <c r="F20" s="110"/>
      <c r="G20" s="110"/>
      <c r="H20" s="111"/>
      <c r="I20" s="74">
        <v>664224.37</v>
      </c>
    </row>
    <row r="21" spans="2:9" ht="45.75">
      <c r="B21" s="73" t="s">
        <v>202</v>
      </c>
      <c r="C21" s="75" t="s">
        <v>51</v>
      </c>
      <c r="D21" s="109" t="s">
        <v>203</v>
      </c>
      <c r="E21" s="110"/>
      <c r="F21" s="110"/>
      <c r="G21" s="110"/>
      <c r="H21" s="111"/>
      <c r="I21" s="74">
        <v>35037.550000000003</v>
      </c>
    </row>
    <row r="22" spans="2:9" ht="34.5">
      <c r="B22" s="73" t="s">
        <v>204</v>
      </c>
      <c r="C22" s="75" t="s">
        <v>51</v>
      </c>
      <c r="D22" s="109" t="s">
        <v>205</v>
      </c>
      <c r="E22" s="110"/>
      <c r="F22" s="110"/>
      <c r="G22" s="110"/>
      <c r="H22" s="111"/>
      <c r="I22" s="74">
        <v>1555981</v>
      </c>
    </row>
    <row r="23" spans="2:9" ht="79.5">
      <c r="B23" s="73" t="s">
        <v>171</v>
      </c>
      <c r="C23" s="76" t="s">
        <v>51</v>
      </c>
      <c r="D23" s="122" t="s">
        <v>252</v>
      </c>
      <c r="E23" s="120"/>
      <c r="F23" s="120"/>
      <c r="G23" s="120"/>
      <c r="H23" s="121"/>
      <c r="I23" s="74">
        <v>1443.96</v>
      </c>
    </row>
    <row r="24" spans="2:9" ht="79.5">
      <c r="B24" s="73" t="s">
        <v>171</v>
      </c>
      <c r="C24" s="76" t="s">
        <v>51</v>
      </c>
      <c r="D24" s="122" t="s">
        <v>253</v>
      </c>
      <c r="E24" s="120"/>
      <c r="F24" s="120"/>
      <c r="G24" s="120"/>
      <c r="H24" s="121"/>
      <c r="I24" s="74">
        <v>28879.200000000001</v>
      </c>
    </row>
    <row r="25" spans="2:9" ht="68.25">
      <c r="B25" s="73" t="s">
        <v>206</v>
      </c>
      <c r="C25" s="75" t="s">
        <v>51</v>
      </c>
      <c r="D25" s="109" t="s">
        <v>207</v>
      </c>
      <c r="E25" s="110"/>
      <c r="F25" s="110"/>
      <c r="G25" s="110"/>
      <c r="H25" s="111"/>
      <c r="I25" s="74">
        <v>728577.54</v>
      </c>
    </row>
    <row r="26" spans="2:9" ht="68.25">
      <c r="B26" s="73" t="s">
        <v>206</v>
      </c>
      <c r="C26" s="75" t="s">
        <v>51</v>
      </c>
      <c r="D26" s="109" t="s">
        <v>208</v>
      </c>
      <c r="E26" s="110"/>
      <c r="F26" s="110"/>
      <c r="G26" s="110"/>
      <c r="H26" s="111"/>
      <c r="I26" s="74">
        <v>218822.46</v>
      </c>
    </row>
    <row r="27" spans="2:9" ht="68.25">
      <c r="B27" s="73" t="s">
        <v>206</v>
      </c>
      <c r="C27" s="75" t="s">
        <v>51</v>
      </c>
      <c r="D27" s="109" t="s">
        <v>209</v>
      </c>
      <c r="E27" s="110"/>
      <c r="F27" s="110"/>
      <c r="G27" s="110"/>
      <c r="H27" s="111"/>
      <c r="I27" s="74">
        <v>11361.95</v>
      </c>
    </row>
    <row r="28" spans="2:9" ht="68.25">
      <c r="B28" s="73" t="s">
        <v>206</v>
      </c>
      <c r="C28" s="75" t="s">
        <v>51</v>
      </c>
      <c r="D28" s="109" t="s">
        <v>210</v>
      </c>
      <c r="E28" s="110"/>
      <c r="F28" s="110"/>
      <c r="G28" s="110"/>
      <c r="H28" s="111"/>
      <c r="I28" s="74">
        <v>26107.73</v>
      </c>
    </row>
    <row r="29" spans="2:9" ht="68.25">
      <c r="B29" s="73" t="s">
        <v>206</v>
      </c>
      <c r="C29" s="75" t="s">
        <v>51</v>
      </c>
      <c r="D29" s="109" t="s">
        <v>211</v>
      </c>
      <c r="E29" s="110"/>
      <c r="F29" s="110"/>
      <c r="G29" s="110"/>
      <c r="H29" s="111"/>
      <c r="I29" s="74">
        <v>29130.32</v>
      </c>
    </row>
    <row r="30" spans="2:9" ht="34.5">
      <c r="B30" s="73" t="s">
        <v>212</v>
      </c>
      <c r="C30" s="75" t="s">
        <v>51</v>
      </c>
      <c r="D30" s="109" t="s">
        <v>213</v>
      </c>
      <c r="E30" s="110"/>
      <c r="F30" s="110"/>
      <c r="G30" s="110"/>
      <c r="H30" s="111"/>
      <c r="I30" s="74">
        <v>2051768.6</v>
      </c>
    </row>
    <row r="31" spans="2:9" ht="34.5">
      <c r="B31" s="73" t="s">
        <v>212</v>
      </c>
      <c r="C31" s="76" t="s">
        <v>51</v>
      </c>
      <c r="D31" s="122" t="s">
        <v>254</v>
      </c>
      <c r="E31" s="120"/>
      <c r="F31" s="120"/>
      <c r="G31" s="120"/>
      <c r="H31" s="121"/>
      <c r="I31" s="74">
        <v>22931.4</v>
      </c>
    </row>
    <row r="32" spans="2:9" ht="23.25">
      <c r="B32" s="73" t="s">
        <v>214</v>
      </c>
      <c r="C32" s="75" t="s">
        <v>51</v>
      </c>
      <c r="D32" s="109" t="s">
        <v>215</v>
      </c>
      <c r="E32" s="110"/>
      <c r="F32" s="110"/>
      <c r="G32" s="110"/>
      <c r="H32" s="111"/>
      <c r="I32" s="74">
        <v>4134753.88</v>
      </c>
    </row>
    <row r="33" spans="2:9" ht="23.25">
      <c r="B33" s="73" t="s">
        <v>214</v>
      </c>
      <c r="C33" s="75" t="s">
        <v>51</v>
      </c>
      <c r="D33" s="109" t="s">
        <v>216</v>
      </c>
      <c r="E33" s="110"/>
      <c r="F33" s="110"/>
      <c r="G33" s="110"/>
      <c r="H33" s="111"/>
      <c r="I33" s="74">
        <v>7264554.9199999999</v>
      </c>
    </row>
    <row r="34" spans="2:9" ht="34.5">
      <c r="B34" s="124" t="s">
        <v>255</v>
      </c>
      <c r="C34" s="75" t="s">
        <v>86</v>
      </c>
      <c r="D34" s="112" t="s">
        <v>182</v>
      </c>
      <c r="E34" s="110"/>
      <c r="F34" s="110"/>
      <c r="G34" s="110"/>
      <c r="H34" s="111"/>
      <c r="I34" s="74">
        <f>SUM(I35:I45)</f>
        <v>106595855.73</v>
      </c>
    </row>
    <row r="35" spans="2:9" ht="23.25">
      <c r="B35" s="73" t="s">
        <v>217</v>
      </c>
      <c r="C35" s="75" t="s">
        <v>86</v>
      </c>
      <c r="D35" s="109" t="s">
        <v>218</v>
      </c>
      <c r="E35" s="110"/>
      <c r="F35" s="110"/>
      <c r="G35" s="110"/>
      <c r="H35" s="111"/>
      <c r="I35" s="74">
        <v>13684764.34</v>
      </c>
    </row>
    <row r="36" spans="2:9" ht="23.25">
      <c r="B36" s="73" t="s">
        <v>219</v>
      </c>
      <c r="C36" s="75" t="s">
        <v>86</v>
      </c>
      <c r="D36" s="109" t="s">
        <v>220</v>
      </c>
      <c r="E36" s="110"/>
      <c r="F36" s="110"/>
      <c r="G36" s="110"/>
      <c r="H36" s="111"/>
      <c r="I36" s="74">
        <v>6947009.4400000004</v>
      </c>
    </row>
    <row r="37" spans="2:9" ht="57">
      <c r="B37" s="73" t="s">
        <v>221</v>
      </c>
      <c r="C37" s="75" t="s">
        <v>86</v>
      </c>
      <c r="D37" s="109" t="s">
        <v>222</v>
      </c>
      <c r="E37" s="110"/>
      <c r="F37" s="110"/>
      <c r="G37" s="110"/>
      <c r="H37" s="111"/>
      <c r="I37" s="74">
        <v>10004162</v>
      </c>
    </row>
    <row r="38" spans="2:9" ht="34.5">
      <c r="B38" s="73" t="s">
        <v>223</v>
      </c>
      <c r="C38" s="75" t="s">
        <v>86</v>
      </c>
      <c r="D38" s="109" t="s">
        <v>224</v>
      </c>
      <c r="E38" s="110"/>
      <c r="F38" s="110"/>
      <c r="G38" s="110"/>
      <c r="H38" s="111"/>
      <c r="I38" s="74">
        <v>1098170.43</v>
      </c>
    </row>
    <row r="39" spans="2:9" ht="23.25">
      <c r="B39" s="73" t="s">
        <v>225</v>
      </c>
      <c r="C39" s="75" t="s">
        <v>86</v>
      </c>
      <c r="D39" s="109" t="s">
        <v>226</v>
      </c>
      <c r="E39" s="110"/>
      <c r="F39" s="110"/>
      <c r="G39" s="110"/>
      <c r="H39" s="111"/>
      <c r="I39" s="74">
        <v>8487029.25</v>
      </c>
    </row>
    <row r="40" spans="2:9" ht="34.5">
      <c r="B40" s="73" t="s">
        <v>227</v>
      </c>
      <c r="C40" s="75" t="s">
        <v>86</v>
      </c>
      <c r="D40" s="109" t="s">
        <v>228</v>
      </c>
      <c r="E40" s="110"/>
      <c r="F40" s="110"/>
      <c r="G40" s="110"/>
      <c r="H40" s="111"/>
      <c r="I40" s="74">
        <v>144000</v>
      </c>
    </row>
    <row r="41" spans="2:9" ht="23.25">
      <c r="B41" s="73" t="s">
        <v>229</v>
      </c>
      <c r="C41" s="75" t="s">
        <v>86</v>
      </c>
      <c r="D41" s="109" t="s">
        <v>230</v>
      </c>
      <c r="E41" s="110"/>
      <c r="F41" s="110"/>
      <c r="G41" s="110"/>
      <c r="H41" s="111"/>
      <c r="I41" s="74">
        <v>18269486.940000001</v>
      </c>
    </row>
    <row r="42" spans="2:9" ht="34.5">
      <c r="B42" s="73" t="s">
        <v>231</v>
      </c>
      <c r="C42" s="75" t="s">
        <v>86</v>
      </c>
      <c r="D42" s="109" t="s">
        <v>232</v>
      </c>
      <c r="E42" s="110"/>
      <c r="F42" s="110"/>
      <c r="G42" s="110"/>
      <c r="H42" s="111"/>
      <c r="I42" s="74">
        <v>2567122</v>
      </c>
    </row>
    <row r="43" spans="2:9" ht="34.5">
      <c r="B43" s="73" t="s">
        <v>233</v>
      </c>
      <c r="C43" s="75" t="s">
        <v>86</v>
      </c>
      <c r="D43" s="109" t="s">
        <v>234</v>
      </c>
      <c r="E43" s="110"/>
      <c r="F43" s="110"/>
      <c r="G43" s="110"/>
      <c r="H43" s="111"/>
      <c r="I43" s="74">
        <v>44830484</v>
      </c>
    </row>
    <row r="44" spans="2:9" ht="34.5">
      <c r="B44" s="73" t="s">
        <v>235</v>
      </c>
      <c r="C44" s="75" t="s">
        <v>86</v>
      </c>
      <c r="D44" s="122" t="s">
        <v>256</v>
      </c>
      <c r="E44" s="120"/>
      <c r="F44" s="120"/>
      <c r="G44" s="120"/>
      <c r="H44" s="121"/>
      <c r="I44" s="74">
        <v>525385.11</v>
      </c>
    </row>
    <row r="45" spans="2:9" ht="23.25">
      <c r="B45" s="124" t="s">
        <v>257</v>
      </c>
      <c r="C45" s="76" t="s">
        <v>86</v>
      </c>
      <c r="D45" s="122" t="s">
        <v>258</v>
      </c>
      <c r="E45" s="120"/>
      <c r="F45" s="120"/>
      <c r="G45" s="120"/>
      <c r="H45" s="121"/>
      <c r="I45" s="74">
        <v>38242.22</v>
      </c>
    </row>
    <row r="46" spans="2:9" ht="23.25">
      <c r="B46" s="124" t="s">
        <v>259</v>
      </c>
      <c r="C46" s="75" t="s">
        <v>112</v>
      </c>
      <c r="D46" s="112" t="s">
        <v>182</v>
      </c>
      <c r="E46" s="110"/>
      <c r="F46" s="110"/>
      <c r="G46" s="110"/>
      <c r="H46" s="111"/>
      <c r="I46" s="74">
        <f>SUM(I47:I77)</f>
        <v>16623499.999999998</v>
      </c>
    </row>
    <row r="47" spans="2:9">
      <c r="B47" s="73" t="s">
        <v>236</v>
      </c>
      <c r="C47" s="75" t="s">
        <v>112</v>
      </c>
      <c r="D47" s="122" t="s">
        <v>261</v>
      </c>
      <c r="E47" s="120"/>
      <c r="F47" s="120"/>
      <c r="G47" s="120"/>
      <c r="H47" s="121"/>
      <c r="I47" s="74">
        <v>1516955.88</v>
      </c>
    </row>
    <row r="48" spans="2:9">
      <c r="B48" s="73" t="s">
        <v>236</v>
      </c>
      <c r="C48" s="75" t="s">
        <v>112</v>
      </c>
      <c r="D48" s="122" t="s">
        <v>262</v>
      </c>
      <c r="E48" s="120"/>
      <c r="F48" s="120"/>
      <c r="G48" s="120"/>
      <c r="H48" s="121"/>
      <c r="I48" s="74">
        <v>455635.96</v>
      </c>
    </row>
    <row r="49" spans="2:9">
      <c r="B49" s="73" t="s">
        <v>236</v>
      </c>
      <c r="C49" s="75" t="s">
        <v>112</v>
      </c>
      <c r="D49" s="122" t="s">
        <v>263</v>
      </c>
      <c r="E49" s="120"/>
      <c r="F49" s="120"/>
      <c r="G49" s="120"/>
      <c r="H49" s="121"/>
      <c r="I49" s="74">
        <v>6730.26</v>
      </c>
    </row>
    <row r="50" spans="2:9">
      <c r="B50" s="73" t="s">
        <v>236</v>
      </c>
      <c r="C50" s="76" t="s">
        <v>112</v>
      </c>
      <c r="D50" s="122" t="s">
        <v>274</v>
      </c>
      <c r="E50" s="120"/>
      <c r="F50" s="120"/>
      <c r="G50" s="120"/>
      <c r="H50" s="121"/>
      <c r="I50" s="74">
        <v>69318.5</v>
      </c>
    </row>
    <row r="51" spans="2:9">
      <c r="B51" s="73" t="s">
        <v>236</v>
      </c>
      <c r="C51" s="76" t="s">
        <v>112</v>
      </c>
      <c r="D51" s="122" t="s">
        <v>275</v>
      </c>
      <c r="E51" s="120"/>
      <c r="F51" s="120"/>
      <c r="G51" s="120"/>
      <c r="H51" s="121"/>
      <c r="I51" s="74">
        <v>371964.87</v>
      </c>
    </row>
    <row r="52" spans="2:9">
      <c r="B52" s="73" t="s">
        <v>236</v>
      </c>
      <c r="C52" s="75" t="s">
        <v>112</v>
      </c>
      <c r="D52" s="122" t="s">
        <v>264</v>
      </c>
      <c r="E52" s="120"/>
      <c r="F52" s="120"/>
      <c r="G52" s="120"/>
      <c r="H52" s="121"/>
      <c r="I52" s="74">
        <v>59394.53</v>
      </c>
    </row>
    <row r="53" spans="2:9">
      <c r="B53" s="73" t="s">
        <v>236</v>
      </c>
      <c r="C53" s="75" t="s">
        <v>112</v>
      </c>
      <c r="D53" s="122" t="s">
        <v>265</v>
      </c>
      <c r="E53" s="120"/>
      <c r="F53" s="120"/>
      <c r="G53" s="120"/>
      <c r="H53" s="121"/>
      <c r="I53" s="74">
        <v>5702051.1600000001</v>
      </c>
    </row>
    <row r="54" spans="2:9">
      <c r="B54" s="73" t="s">
        <v>236</v>
      </c>
      <c r="C54" s="75" t="s">
        <v>112</v>
      </c>
      <c r="D54" s="122" t="s">
        <v>266</v>
      </c>
      <c r="E54" s="120"/>
      <c r="F54" s="120"/>
      <c r="G54" s="120"/>
      <c r="H54" s="121"/>
      <c r="I54" s="74">
        <v>1711054.11</v>
      </c>
    </row>
    <row r="55" spans="2:9">
      <c r="B55" s="73" t="s">
        <v>236</v>
      </c>
      <c r="C55" s="75" t="s">
        <v>112</v>
      </c>
      <c r="D55" s="122" t="s">
        <v>267</v>
      </c>
      <c r="E55" s="120"/>
      <c r="F55" s="120"/>
      <c r="G55" s="120"/>
      <c r="H55" s="121"/>
      <c r="I55" s="74">
        <v>65015.839999999997</v>
      </c>
    </row>
    <row r="56" spans="2:9">
      <c r="B56" s="73" t="s">
        <v>236</v>
      </c>
      <c r="C56" s="75" t="s">
        <v>112</v>
      </c>
      <c r="D56" s="122" t="s">
        <v>268</v>
      </c>
      <c r="E56" s="120"/>
      <c r="F56" s="120"/>
      <c r="G56" s="120"/>
      <c r="H56" s="121"/>
      <c r="I56" s="74">
        <v>13370</v>
      </c>
    </row>
    <row r="57" spans="2:9">
      <c r="B57" s="73" t="s">
        <v>236</v>
      </c>
      <c r="C57" s="75" t="s">
        <v>112</v>
      </c>
      <c r="D57" s="122" t="s">
        <v>269</v>
      </c>
      <c r="E57" s="120"/>
      <c r="F57" s="120"/>
      <c r="G57" s="120"/>
      <c r="H57" s="121"/>
      <c r="I57" s="74">
        <v>109668.42</v>
      </c>
    </row>
    <row r="58" spans="2:9">
      <c r="B58" s="73" t="s">
        <v>236</v>
      </c>
      <c r="C58" s="75" t="s">
        <v>112</v>
      </c>
      <c r="D58" s="122" t="s">
        <v>270</v>
      </c>
      <c r="E58" s="120"/>
      <c r="F58" s="120"/>
      <c r="G58" s="120"/>
      <c r="H58" s="121"/>
      <c r="I58" s="74">
        <v>9387.1200000000008</v>
      </c>
    </row>
    <row r="59" spans="2:9">
      <c r="B59" s="73" t="s">
        <v>236</v>
      </c>
      <c r="C59" s="75" t="s">
        <v>112</v>
      </c>
      <c r="D59" s="122" t="s">
        <v>271</v>
      </c>
      <c r="E59" s="120"/>
      <c r="F59" s="120"/>
      <c r="G59" s="120"/>
      <c r="H59" s="121"/>
      <c r="I59" s="74">
        <v>13326.18</v>
      </c>
    </row>
    <row r="60" spans="2:9">
      <c r="B60" s="73" t="s">
        <v>236</v>
      </c>
      <c r="C60" s="75" t="s">
        <v>112</v>
      </c>
      <c r="D60" s="122" t="s">
        <v>272</v>
      </c>
      <c r="E60" s="120"/>
      <c r="F60" s="120"/>
      <c r="G60" s="120"/>
      <c r="H60" s="121"/>
      <c r="I60" s="74">
        <v>167000</v>
      </c>
    </row>
    <row r="61" spans="2:9">
      <c r="B61" s="73" t="s">
        <v>236</v>
      </c>
      <c r="C61" s="75" t="s">
        <v>112</v>
      </c>
      <c r="D61" s="122" t="s">
        <v>273</v>
      </c>
      <c r="E61" s="120"/>
      <c r="F61" s="120"/>
      <c r="G61" s="120"/>
      <c r="H61" s="121"/>
      <c r="I61" s="74">
        <v>78927.17</v>
      </c>
    </row>
    <row r="62" spans="2:9">
      <c r="B62" s="73" t="s">
        <v>236</v>
      </c>
      <c r="C62" s="76" t="s">
        <v>112</v>
      </c>
      <c r="D62" s="122" t="s">
        <v>276</v>
      </c>
      <c r="E62" s="120"/>
      <c r="F62" s="120"/>
      <c r="G62" s="120"/>
      <c r="H62" s="121"/>
      <c r="I62" s="74">
        <v>4000</v>
      </c>
    </row>
    <row r="63" spans="2:9">
      <c r="B63" s="73" t="s">
        <v>236</v>
      </c>
      <c r="C63" s="76" t="s">
        <v>112</v>
      </c>
      <c r="D63" s="122" t="s">
        <v>260</v>
      </c>
      <c r="E63" s="120"/>
      <c r="F63" s="120"/>
      <c r="G63" s="120"/>
      <c r="H63" s="121"/>
      <c r="I63" s="74">
        <v>2100</v>
      </c>
    </row>
    <row r="64" spans="2:9" ht="34.5">
      <c r="B64" s="73" t="s">
        <v>290</v>
      </c>
      <c r="C64" s="76" t="s">
        <v>112</v>
      </c>
      <c r="D64" s="122" t="s">
        <v>291</v>
      </c>
      <c r="E64" s="120"/>
      <c r="F64" s="120"/>
      <c r="G64" s="120"/>
      <c r="H64" s="121"/>
      <c r="I64" s="74">
        <v>731600</v>
      </c>
    </row>
    <row r="65" spans="2:9" ht="34.5">
      <c r="B65" s="73" t="s">
        <v>290</v>
      </c>
      <c r="C65" s="76" t="s">
        <v>112</v>
      </c>
      <c r="D65" s="122" t="s">
        <v>292</v>
      </c>
      <c r="E65" s="120"/>
      <c r="F65" s="120"/>
      <c r="G65" s="120"/>
      <c r="H65" s="121"/>
      <c r="I65" s="74">
        <v>499000</v>
      </c>
    </row>
    <row r="66" spans="2:9" ht="23.25">
      <c r="B66" s="73" t="s">
        <v>237</v>
      </c>
      <c r="C66" s="75" t="s">
        <v>112</v>
      </c>
      <c r="D66" s="122" t="s">
        <v>277</v>
      </c>
      <c r="E66" s="120"/>
      <c r="F66" s="120"/>
      <c r="G66" s="120"/>
      <c r="H66" s="121"/>
      <c r="I66" s="74">
        <v>300000</v>
      </c>
    </row>
    <row r="67" spans="2:9" ht="23.25">
      <c r="B67" s="73" t="s">
        <v>237</v>
      </c>
      <c r="C67" s="76" t="s">
        <v>112</v>
      </c>
      <c r="D67" s="122" t="s">
        <v>278</v>
      </c>
      <c r="E67" s="120"/>
      <c r="F67" s="120"/>
      <c r="G67" s="120"/>
      <c r="H67" s="121"/>
      <c r="I67" s="74">
        <v>100000</v>
      </c>
    </row>
    <row r="68" spans="2:9">
      <c r="B68" s="73" t="s">
        <v>288</v>
      </c>
      <c r="C68" s="76" t="s">
        <v>112</v>
      </c>
      <c r="D68" s="122" t="s">
        <v>289</v>
      </c>
      <c r="E68" s="120"/>
      <c r="F68" s="120"/>
      <c r="G68" s="120"/>
      <c r="H68" s="121"/>
      <c r="I68" s="74">
        <v>2400000</v>
      </c>
    </row>
    <row r="69" spans="2:9">
      <c r="B69" s="73" t="s">
        <v>238</v>
      </c>
      <c r="C69" s="75" t="s">
        <v>112</v>
      </c>
      <c r="D69" s="122" t="s">
        <v>279</v>
      </c>
      <c r="E69" s="120"/>
      <c r="F69" s="120"/>
      <c r="G69" s="120"/>
      <c r="H69" s="121"/>
      <c r="I69" s="74">
        <v>189000</v>
      </c>
    </row>
    <row r="70" spans="2:9">
      <c r="B70" s="73" t="s">
        <v>238</v>
      </c>
      <c r="C70" s="76" t="s">
        <v>112</v>
      </c>
      <c r="D70" s="122" t="s">
        <v>280</v>
      </c>
      <c r="E70" s="120"/>
      <c r="F70" s="120"/>
      <c r="G70" s="120"/>
      <c r="H70" s="121"/>
      <c r="I70" s="74">
        <v>150000</v>
      </c>
    </row>
    <row r="71" spans="2:9">
      <c r="B71" s="73" t="s">
        <v>238</v>
      </c>
      <c r="C71" s="76" t="s">
        <v>112</v>
      </c>
      <c r="D71" s="122" t="s">
        <v>282</v>
      </c>
      <c r="E71" s="120"/>
      <c r="F71" s="120"/>
      <c r="G71" s="120"/>
      <c r="H71" s="121"/>
      <c r="I71" s="74">
        <v>55000</v>
      </c>
    </row>
    <row r="72" spans="2:9">
      <c r="B72" s="73" t="s">
        <v>238</v>
      </c>
      <c r="C72" s="76" t="s">
        <v>112</v>
      </c>
      <c r="D72" s="122" t="s">
        <v>284</v>
      </c>
      <c r="E72" s="120"/>
      <c r="F72" s="120"/>
      <c r="G72" s="120"/>
      <c r="H72" s="121"/>
      <c r="I72" s="74">
        <v>340000</v>
      </c>
    </row>
    <row r="73" spans="2:9">
      <c r="B73" s="73" t="s">
        <v>238</v>
      </c>
      <c r="C73" s="76" t="s">
        <v>112</v>
      </c>
      <c r="D73" s="122" t="s">
        <v>285</v>
      </c>
      <c r="E73" s="120"/>
      <c r="F73" s="120"/>
      <c r="G73" s="120"/>
      <c r="H73" s="121"/>
      <c r="I73" s="74">
        <v>725000</v>
      </c>
    </row>
    <row r="74" spans="2:9">
      <c r="B74" s="73" t="s">
        <v>238</v>
      </c>
      <c r="C74" s="75" t="s">
        <v>112</v>
      </c>
      <c r="D74" s="122" t="s">
        <v>281</v>
      </c>
      <c r="E74" s="120"/>
      <c r="F74" s="120"/>
      <c r="G74" s="120"/>
      <c r="H74" s="121"/>
      <c r="I74" s="74">
        <v>233500</v>
      </c>
    </row>
    <row r="75" spans="2:9">
      <c r="B75" s="73" t="s">
        <v>238</v>
      </c>
      <c r="C75" s="76" t="s">
        <v>112</v>
      </c>
      <c r="D75" s="122" t="s">
        <v>283</v>
      </c>
      <c r="E75" s="120"/>
      <c r="F75" s="120"/>
      <c r="G75" s="120"/>
      <c r="H75" s="121"/>
      <c r="I75" s="74">
        <v>376500</v>
      </c>
    </row>
    <row r="76" spans="2:9">
      <c r="B76" s="73" t="s">
        <v>238</v>
      </c>
      <c r="C76" s="75" t="s">
        <v>112</v>
      </c>
      <c r="D76" s="122" t="s">
        <v>286</v>
      </c>
      <c r="E76" s="120"/>
      <c r="F76" s="120"/>
      <c r="G76" s="120"/>
      <c r="H76" s="121"/>
      <c r="I76" s="74">
        <v>100000</v>
      </c>
    </row>
    <row r="77" spans="2:9">
      <c r="B77" s="73" t="s">
        <v>238</v>
      </c>
      <c r="C77" s="75" t="s">
        <v>112</v>
      </c>
      <c r="D77" s="122" t="s">
        <v>287</v>
      </c>
      <c r="E77" s="120"/>
      <c r="F77" s="120"/>
      <c r="G77" s="120"/>
      <c r="H77" s="121"/>
      <c r="I77" s="74">
        <v>68000</v>
      </c>
    </row>
    <row r="78" spans="2:9" ht="34.5">
      <c r="B78" s="124" t="s">
        <v>293</v>
      </c>
      <c r="C78" s="75" t="s">
        <v>128</v>
      </c>
      <c r="D78" s="112" t="s">
        <v>182</v>
      </c>
      <c r="E78" s="110"/>
      <c r="F78" s="110"/>
      <c r="G78" s="110"/>
      <c r="H78" s="111"/>
      <c r="I78" s="74">
        <f>I79+I80</f>
        <v>10557521.01</v>
      </c>
    </row>
    <row r="79" spans="2:9" ht="23.25">
      <c r="B79" s="73" t="s">
        <v>239</v>
      </c>
      <c r="C79" s="75" t="s">
        <v>128</v>
      </c>
      <c r="D79" s="122" t="s">
        <v>294</v>
      </c>
      <c r="E79" s="120"/>
      <c r="F79" s="120"/>
      <c r="G79" s="120"/>
      <c r="H79" s="121"/>
      <c r="I79" s="74">
        <v>6486600</v>
      </c>
    </row>
    <row r="80" spans="2:9" ht="23.25">
      <c r="B80" s="73" t="s">
        <v>239</v>
      </c>
      <c r="C80" s="76" t="s">
        <v>128</v>
      </c>
      <c r="D80" s="122" t="s">
        <v>295</v>
      </c>
      <c r="E80" s="120"/>
      <c r="F80" s="120"/>
      <c r="G80" s="120"/>
      <c r="H80" s="121"/>
      <c r="I80" s="74">
        <v>4070921.01</v>
      </c>
    </row>
    <row r="81" spans="2:9" ht="23.25">
      <c r="B81" s="124" t="s">
        <v>296</v>
      </c>
      <c r="C81" s="75" t="s">
        <v>133</v>
      </c>
      <c r="D81" s="112" t="s">
        <v>182</v>
      </c>
      <c r="E81" s="110"/>
      <c r="F81" s="110"/>
      <c r="G81" s="110"/>
      <c r="H81" s="111"/>
      <c r="I81" s="74">
        <v>6296940</v>
      </c>
    </row>
    <row r="82" spans="2:9" ht="45.75">
      <c r="B82" s="73" t="s">
        <v>240</v>
      </c>
      <c r="C82" s="75" t="s">
        <v>133</v>
      </c>
      <c r="D82" s="126" t="s">
        <v>298</v>
      </c>
      <c r="E82" s="110"/>
      <c r="F82" s="110"/>
      <c r="G82" s="110"/>
      <c r="H82" s="111"/>
      <c r="I82" s="74">
        <v>6296940</v>
      </c>
    </row>
    <row r="83" spans="2:9" ht="34.5">
      <c r="B83" s="124" t="s">
        <v>297</v>
      </c>
      <c r="C83" s="75" t="s">
        <v>138</v>
      </c>
      <c r="D83" s="112" t="s">
        <v>182</v>
      </c>
      <c r="E83" s="110"/>
      <c r="F83" s="110"/>
      <c r="G83" s="110"/>
      <c r="H83" s="111"/>
      <c r="I83" s="74">
        <f>I84+I85+I86+I87</f>
        <v>1688183.12</v>
      </c>
    </row>
    <row r="84" spans="2:9" ht="23.25">
      <c r="B84" s="124" t="s">
        <v>241</v>
      </c>
      <c r="C84" s="76" t="s">
        <v>138</v>
      </c>
      <c r="D84" s="122" t="s">
        <v>299</v>
      </c>
      <c r="E84" s="120"/>
      <c r="F84" s="120"/>
      <c r="G84" s="120"/>
      <c r="H84" s="121"/>
      <c r="I84" s="74">
        <v>591738.13</v>
      </c>
    </row>
    <row r="85" spans="2:9" ht="23.25">
      <c r="B85" s="124" t="s">
        <v>241</v>
      </c>
      <c r="C85" s="76" t="s">
        <v>138</v>
      </c>
      <c r="D85" s="122" t="s">
        <v>300</v>
      </c>
      <c r="E85" s="120"/>
      <c r="F85" s="120"/>
      <c r="G85" s="120"/>
      <c r="H85" s="121"/>
      <c r="I85" s="74">
        <v>72390.38</v>
      </c>
    </row>
    <row r="86" spans="2:9" ht="23.25">
      <c r="B86" s="124" t="s">
        <v>241</v>
      </c>
      <c r="C86" s="76" t="s">
        <v>138</v>
      </c>
      <c r="D86" s="122" t="s">
        <v>301</v>
      </c>
      <c r="E86" s="120"/>
      <c r="F86" s="120"/>
      <c r="G86" s="120"/>
      <c r="H86" s="121"/>
      <c r="I86" s="74">
        <v>815721.27</v>
      </c>
    </row>
    <row r="87" spans="2:9" ht="45.75">
      <c r="B87" s="73" t="s">
        <v>242</v>
      </c>
      <c r="C87" s="75" t="s">
        <v>138</v>
      </c>
      <c r="D87" s="122" t="s">
        <v>302</v>
      </c>
      <c r="E87" s="120"/>
      <c r="F87" s="120"/>
      <c r="G87" s="120"/>
      <c r="H87" s="121"/>
      <c r="I87" s="74">
        <v>208333.34</v>
      </c>
    </row>
    <row r="88" spans="2:9" ht="34.5">
      <c r="B88" s="124" t="s">
        <v>304</v>
      </c>
      <c r="C88" s="75" t="s">
        <v>145</v>
      </c>
      <c r="D88" s="112" t="s">
        <v>182</v>
      </c>
      <c r="E88" s="110"/>
      <c r="F88" s="110"/>
      <c r="G88" s="110"/>
      <c r="H88" s="111"/>
      <c r="I88" s="74">
        <f>I89</f>
        <v>2507810</v>
      </c>
    </row>
    <row r="89" spans="2:9" ht="23.25">
      <c r="B89" s="73" t="s">
        <v>243</v>
      </c>
      <c r="C89" s="75" t="s">
        <v>145</v>
      </c>
      <c r="D89" s="122" t="s">
        <v>303</v>
      </c>
      <c r="E89" s="120"/>
      <c r="F89" s="120"/>
      <c r="G89" s="120"/>
      <c r="H89" s="121"/>
      <c r="I89" s="74">
        <v>2507810</v>
      </c>
    </row>
    <row r="90" spans="2:9" ht="34.5">
      <c r="B90" s="124" t="s">
        <v>305</v>
      </c>
      <c r="C90" s="75" t="s">
        <v>149</v>
      </c>
      <c r="D90" s="112" t="s">
        <v>182</v>
      </c>
      <c r="E90" s="110"/>
      <c r="F90" s="110"/>
      <c r="G90" s="110"/>
      <c r="H90" s="111"/>
      <c r="I90" s="74">
        <f>SUM(I91:I94)</f>
        <v>14917254.59</v>
      </c>
    </row>
    <row r="91" spans="2:9" ht="23.25">
      <c r="B91" s="124" t="s">
        <v>306</v>
      </c>
      <c r="C91" s="75" t="s">
        <v>149</v>
      </c>
      <c r="D91" s="119" t="s">
        <v>308</v>
      </c>
      <c r="E91" s="120"/>
      <c r="F91" s="120"/>
      <c r="G91" s="120"/>
      <c r="H91" s="121"/>
      <c r="I91" s="74">
        <v>4238886.42</v>
      </c>
    </row>
    <row r="92" spans="2:9" ht="23.25">
      <c r="B92" s="124" t="s">
        <v>306</v>
      </c>
      <c r="C92" s="76" t="s">
        <v>149</v>
      </c>
      <c r="D92" s="119" t="s">
        <v>309</v>
      </c>
      <c r="E92" s="120"/>
      <c r="F92" s="120"/>
      <c r="G92" s="120"/>
      <c r="H92" s="121"/>
      <c r="I92" s="74">
        <v>2090978.2</v>
      </c>
    </row>
    <row r="93" spans="2:9" ht="23.25">
      <c r="B93" s="124" t="s">
        <v>306</v>
      </c>
      <c r="C93" s="76" t="s">
        <v>149</v>
      </c>
      <c r="D93" s="119" t="s">
        <v>310</v>
      </c>
      <c r="E93" s="120"/>
      <c r="F93" s="120"/>
      <c r="G93" s="120"/>
      <c r="H93" s="121"/>
      <c r="I93" s="74">
        <v>1124567.51</v>
      </c>
    </row>
    <row r="94" spans="2:9" ht="34.5">
      <c r="B94" s="124" t="s">
        <v>307</v>
      </c>
      <c r="C94" s="75" t="s">
        <v>149</v>
      </c>
      <c r="D94" s="119" t="s">
        <v>311</v>
      </c>
      <c r="E94" s="120"/>
      <c r="F94" s="120"/>
      <c r="G94" s="120"/>
      <c r="H94" s="121"/>
      <c r="I94" s="74">
        <v>7462822.46</v>
      </c>
    </row>
    <row r="95" spans="2:9">
      <c r="B95" s="73" t="s">
        <v>154</v>
      </c>
      <c r="C95" s="76" t="s">
        <v>155</v>
      </c>
      <c r="D95" s="112" t="s">
        <v>182</v>
      </c>
      <c r="E95" s="110"/>
      <c r="F95" s="110"/>
      <c r="G95" s="110"/>
      <c r="H95" s="111"/>
      <c r="I95" s="74">
        <f>I96</f>
        <v>531804.76</v>
      </c>
    </row>
    <row r="96" spans="2:9" ht="34.5">
      <c r="B96" s="73" t="s">
        <v>312</v>
      </c>
      <c r="C96" s="76" t="s">
        <v>155</v>
      </c>
      <c r="D96" s="119" t="s">
        <v>313</v>
      </c>
      <c r="E96" s="120"/>
      <c r="F96" s="120"/>
      <c r="G96" s="120"/>
      <c r="H96" s="121"/>
      <c r="I96" s="74">
        <v>531804.76</v>
      </c>
    </row>
  </sheetData>
  <mergeCells count="95">
    <mergeCell ref="D96:H96"/>
    <mergeCell ref="D63:H63"/>
    <mergeCell ref="D50:H50"/>
    <mergeCell ref="D51:H51"/>
    <mergeCell ref="D62:H62"/>
    <mergeCell ref="D67:H67"/>
    <mergeCell ref="D64:H64"/>
    <mergeCell ref="D65:H65"/>
    <mergeCell ref="D7:H7"/>
    <mergeCell ref="D23:H23"/>
    <mergeCell ref="D24:H24"/>
    <mergeCell ref="D31:H31"/>
    <mergeCell ref="D45:H45"/>
    <mergeCell ref="B2:I2"/>
    <mergeCell ref="D3:H3"/>
    <mergeCell ref="D4:H4"/>
    <mergeCell ref="D5:H5"/>
    <mergeCell ref="D6:H6"/>
    <mergeCell ref="D19:H19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34:H34"/>
    <mergeCell ref="D20:H20"/>
    <mergeCell ref="D21:H21"/>
    <mergeCell ref="D22:H22"/>
    <mergeCell ref="D25:H25"/>
    <mergeCell ref="D26:H26"/>
    <mergeCell ref="D27:H27"/>
    <mergeCell ref="D28:H28"/>
    <mergeCell ref="D29:H29"/>
    <mergeCell ref="D30:H30"/>
    <mergeCell ref="D32:H32"/>
    <mergeCell ref="D33:H33"/>
    <mergeCell ref="D47:H47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D46:H46"/>
    <mergeCell ref="D61:H61"/>
    <mergeCell ref="D48:H48"/>
    <mergeCell ref="D49:H49"/>
    <mergeCell ref="D52:H52"/>
    <mergeCell ref="D53:H53"/>
    <mergeCell ref="D54:H54"/>
    <mergeCell ref="D55:H55"/>
    <mergeCell ref="D56:H56"/>
    <mergeCell ref="D57:H57"/>
    <mergeCell ref="D58:H58"/>
    <mergeCell ref="D59:H59"/>
    <mergeCell ref="D60:H60"/>
    <mergeCell ref="D82:H82"/>
    <mergeCell ref="D66:H66"/>
    <mergeCell ref="D69:H69"/>
    <mergeCell ref="D74:H74"/>
    <mergeCell ref="D73:H73"/>
    <mergeCell ref="D70:H70"/>
    <mergeCell ref="D75:H75"/>
    <mergeCell ref="D71:H71"/>
    <mergeCell ref="D72:H72"/>
    <mergeCell ref="D68:H68"/>
    <mergeCell ref="D80:H80"/>
    <mergeCell ref="D76:H76"/>
    <mergeCell ref="D77:H77"/>
    <mergeCell ref="D78:H78"/>
    <mergeCell ref="D79:H79"/>
    <mergeCell ref="D81:H81"/>
    <mergeCell ref="D91:H91"/>
    <mergeCell ref="D94:H94"/>
    <mergeCell ref="D95:H95"/>
    <mergeCell ref="D83:H83"/>
    <mergeCell ref="D85:H85"/>
    <mergeCell ref="D87:H87"/>
    <mergeCell ref="D88:H88"/>
    <mergeCell ref="D89:H89"/>
    <mergeCell ref="D90:H90"/>
    <mergeCell ref="D84:H84"/>
    <mergeCell ref="D86:H86"/>
    <mergeCell ref="D92:H92"/>
    <mergeCell ref="D93:H93"/>
  </mergeCells>
  <pageMargins left="0.39370078740157499" right="0.39370078740157499" top="0.39370078740157499" bottom="0.67842322834645696" header="0.39370078740157499" footer="0.39370078740157499"/>
  <pageSetup paperSize="9" fitToHeight="0" orientation="landscape" horizontalDpi="300" verticalDpi="300" r:id="rId1"/>
  <headerFooter alignWithMargins="0">
    <oddFooter>&amp;C&amp;"Arial,Regular"&amp;8&amp;P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opLeftCell="A16" zoomScaleNormal="100" zoomScaleSheetLayoutView="100" workbookViewId="0">
      <selection activeCell="F25" sqref="F25"/>
    </sheetView>
  </sheetViews>
  <sheetFormatPr defaultColWidth="9.375" defaultRowHeight="14.25"/>
  <cols>
    <col min="1" max="1" width="32.5" style="1" customWidth="1"/>
    <col min="2" max="2" width="8.625" style="1" customWidth="1"/>
    <col min="3" max="3" width="10.625" style="1" customWidth="1"/>
    <col min="4" max="4" width="14.5" style="1" customWidth="1"/>
    <col min="5" max="5" width="15.125" style="1" customWidth="1"/>
    <col min="6" max="6" width="2.875" style="1" customWidth="1"/>
    <col min="7" max="7" width="5.25" style="1" customWidth="1"/>
    <col min="8" max="8" width="21.5" style="1" customWidth="1"/>
    <col min="9" max="9" width="9.375" style="1" hidden="1"/>
    <col min="10" max="11" width="6.875" style="1" customWidth="1"/>
    <col min="12" max="16384" width="9.375" style="1"/>
  </cols>
  <sheetData>
    <row r="1" spans="1:11" ht="12.95" customHeight="1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>
      <c r="A2" s="95" t="s">
        <v>160</v>
      </c>
      <c r="B2" s="96"/>
      <c r="C2" s="96"/>
      <c r="D2" s="96"/>
      <c r="E2" s="96"/>
      <c r="F2" s="96"/>
      <c r="G2" s="96"/>
      <c r="H2" s="96"/>
      <c r="I2" s="5"/>
      <c r="J2" s="4"/>
      <c r="K2" s="4"/>
    </row>
    <row r="3" spans="1:11" ht="9.75" customHeight="1">
      <c r="A3" s="2"/>
      <c r="B3" s="2"/>
      <c r="C3" s="2"/>
      <c r="D3" s="2"/>
      <c r="E3" s="12"/>
      <c r="F3" s="8"/>
      <c r="G3" s="8"/>
      <c r="H3" s="62"/>
      <c r="I3" s="5"/>
      <c r="J3" s="4"/>
      <c r="K3" s="4"/>
    </row>
    <row r="4" spans="1:11" ht="11.25" customHeight="1">
      <c r="A4" s="35"/>
      <c r="B4" s="35"/>
      <c r="C4" s="35"/>
      <c r="D4" s="35"/>
      <c r="E4" s="35"/>
      <c r="F4" s="36"/>
      <c r="G4" s="36"/>
      <c r="H4" s="35"/>
      <c r="I4" s="3"/>
      <c r="J4" s="4"/>
      <c r="K4" s="4"/>
    </row>
    <row r="5" spans="1:11" ht="23.25" customHeight="1">
      <c r="A5" s="87" t="s">
        <v>20</v>
      </c>
      <c r="B5" s="87" t="s">
        <v>21</v>
      </c>
      <c r="C5" s="87" t="s">
        <v>22</v>
      </c>
      <c r="D5" s="131" t="s">
        <v>30</v>
      </c>
      <c r="E5" s="87" t="s">
        <v>161</v>
      </c>
      <c r="F5" s="87" t="s">
        <v>162</v>
      </c>
      <c r="G5" s="88"/>
      <c r="H5" s="88"/>
      <c r="I5" s="37"/>
      <c r="J5" s="4"/>
      <c r="K5" s="4"/>
    </row>
    <row r="6" spans="1:11" ht="14.25" customHeight="1">
      <c r="A6" s="88"/>
      <c r="B6" s="88"/>
      <c r="C6" s="88"/>
      <c r="D6" s="130"/>
      <c r="E6" s="88"/>
      <c r="F6" s="88"/>
      <c r="G6" s="88"/>
      <c r="H6" s="88"/>
      <c r="I6" s="37"/>
      <c r="J6" s="4"/>
      <c r="K6" s="4"/>
    </row>
    <row r="7" spans="1:11" ht="15.75" customHeight="1">
      <c r="A7" s="88"/>
      <c r="B7" s="88"/>
      <c r="C7" s="88"/>
      <c r="D7" s="130"/>
      <c r="E7" s="88"/>
      <c r="F7" s="88"/>
      <c r="G7" s="88"/>
      <c r="H7" s="88"/>
      <c r="I7" s="37"/>
      <c r="J7" s="4"/>
      <c r="K7" s="4"/>
    </row>
    <row r="8" spans="1:11" ht="15.75">
      <c r="A8" s="88"/>
      <c r="B8" s="88"/>
      <c r="C8" s="88"/>
      <c r="D8" s="130"/>
      <c r="E8" s="88"/>
      <c r="F8" s="88"/>
      <c r="G8" s="88"/>
      <c r="H8" s="88"/>
      <c r="I8" s="37"/>
      <c r="J8" s="4"/>
      <c r="K8" s="4"/>
    </row>
    <row r="9" spans="1:11" ht="12.75" customHeight="1">
      <c r="A9" s="63">
        <v>1</v>
      </c>
      <c r="B9" s="39">
        <v>2</v>
      </c>
      <c r="C9" s="39">
        <v>3</v>
      </c>
      <c r="D9" s="39">
        <v>4</v>
      </c>
      <c r="E9" s="39">
        <v>5</v>
      </c>
      <c r="F9" s="117">
        <v>6</v>
      </c>
      <c r="G9" s="118"/>
      <c r="H9" s="118"/>
      <c r="I9" s="64"/>
      <c r="J9" s="4"/>
      <c r="K9" s="4"/>
    </row>
    <row r="10" spans="1:11" ht="101.25">
      <c r="A10" s="65" t="s">
        <v>314</v>
      </c>
      <c r="B10" s="66" t="s">
        <v>51</v>
      </c>
      <c r="C10" s="66" t="s">
        <v>57</v>
      </c>
      <c r="D10" s="128">
        <v>202101.17</v>
      </c>
      <c r="E10" s="129" t="s">
        <v>163</v>
      </c>
      <c r="F10" s="115" t="s">
        <v>165</v>
      </c>
      <c r="G10" s="116"/>
      <c r="H10" s="116"/>
      <c r="I10" s="67"/>
      <c r="J10" s="4"/>
      <c r="K10" s="4"/>
    </row>
    <row r="11" spans="1:11" ht="92.25" customHeight="1">
      <c r="A11" s="65" t="s">
        <v>167</v>
      </c>
      <c r="B11" s="66" t="s">
        <v>51</v>
      </c>
      <c r="C11" s="66" t="s">
        <v>60</v>
      </c>
      <c r="D11" s="128">
        <v>57673.93</v>
      </c>
      <c r="E11" s="129" t="s">
        <v>166</v>
      </c>
      <c r="F11" s="115" t="s">
        <v>168</v>
      </c>
      <c r="G11" s="116"/>
      <c r="H11" s="116"/>
      <c r="I11" s="67"/>
      <c r="J11" s="4"/>
      <c r="K11" s="4"/>
    </row>
    <row r="12" spans="1:11" ht="101.25">
      <c r="A12" s="127" t="s">
        <v>169</v>
      </c>
      <c r="B12" s="66" t="s">
        <v>51</v>
      </c>
      <c r="C12" s="66" t="s">
        <v>62</v>
      </c>
      <c r="D12" s="128">
        <v>92447.07</v>
      </c>
      <c r="E12" s="129" t="s">
        <v>163</v>
      </c>
      <c r="F12" s="115" t="s">
        <v>165</v>
      </c>
      <c r="G12" s="116"/>
      <c r="H12" s="116"/>
      <c r="I12" s="67"/>
      <c r="J12" s="4"/>
      <c r="K12" s="4"/>
    </row>
    <row r="13" spans="1:11" ht="101.25">
      <c r="A13" s="127" t="s">
        <v>170</v>
      </c>
      <c r="B13" s="66" t="s">
        <v>51</v>
      </c>
      <c r="C13" s="66" t="s">
        <v>64</v>
      </c>
      <c r="D13" s="128">
        <v>266068.44</v>
      </c>
      <c r="E13" s="129" t="s">
        <v>163</v>
      </c>
      <c r="F13" s="115" t="s">
        <v>165</v>
      </c>
      <c r="G13" s="116"/>
      <c r="H13" s="116"/>
      <c r="I13" s="67"/>
      <c r="J13" s="4"/>
      <c r="K13" s="4"/>
    </row>
    <row r="14" spans="1:11" ht="113.25" customHeight="1">
      <c r="A14" s="127" t="s">
        <v>171</v>
      </c>
      <c r="B14" s="66" t="s">
        <v>51</v>
      </c>
      <c r="C14" s="66" t="s">
        <v>79</v>
      </c>
      <c r="D14" s="128">
        <v>1875</v>
      </c>
      <c r="E14" s="129" t="s">
        <v>166</v>
      </c>
      <c r="F14" s="115" t="s">
        <v>168</v>
      </c>
      <c r="G14" s="116"/>
      <c r="H14" s="116"/>
      <c r="I14" s="67"/>
      <c r="J14" s="4"/>
      <c r="K14" s="4"/>
    </row>
    <row r="15" spans="1:11" ht="45">
      <c r="A15" s="127" t="s">
        <v>312</v>
      </c>
      <c r="B15" s="66" t="s">
        <v>155</v>
      </c>
      <c r="C15" s="66" t="s">
        <v>157</v>
      </c>
      <c r="D15" s="128">
        <v>95.24</v>
      </c>
      <c r="E15" s="129" t="s">
        <v>315</v>
      </c>
      <c r="F15" s="115" t="s">
        <v>316</v>
      </c>
      <c r="G15" s="116"/>
      <c r="H15" s="116"/>
      <c r="I15" s="67"/>
      <c r="J15" s="4"/>
      <c r="K15" s="4"/>
    </row>
    <row r="16" spans="1:11">
      <c r="A16" s="132" t="s">
        <v>317</v>
      </c>
      <c r="B16" s="133"/>
      <c r="C16" s="133"/>
      <c r="D16" s="134">
        <f>D15+D14+D13+D12+D11+D10</f>
        <v>620260.85</v>
      </c>
      <c r="E16" s="135"/>
      <c r="F16" s="136"/>
      <c r="G16" s="137"/>
      <c r="H16" s="138"/>
      <c r="I16" s="67"/>
      <c r="J16" s="4"/>
      <c r="K16" s="4"/>
    </row>
    <row r="17" spans="1:11" ht="12.95" customHeight="1">
      <c r="A17" s="68"/>
      <c r="B17" s="69"/>
      <c r="C17" s="69"/>
      <c r="D17" s="69"/>
      <c r="E17" s="69"/>
      <c r="F17" s="70"/>
      <c r="G17" s="70"/>
      <c r="H17" s="70"/>
      <c r="I17" s="3"/>
      <c r="J17" s="4"/>
      <c r="K17" s="4"/>
    </row>
  </sheetData>
  <mergeCells count="15">
    <mergeCell ref="F16:H16"/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F11:H11"/>
    <mergeCell ref="F12:H12"/>
    <mergeCell ref="F13:H13"/>
    <mergeCell ref="F14:H14"/>
    <mergeCell ref="F15:H15"/>
  </mergeCells>
  <pageMargins left="0.78749999999999998" right="0.39374999999999999" top="0.98402780000000001" bottom="0.98402780000000001" header="0" footer="0"/>
  <pageSetup paperSize="9" scale="9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45D847-E05B-4365-BE4B-13A373E085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2026-03-18T12:14:08Z</cp:lastPrinted>
  <dcterms:created xsi:type="dcterms:W3CDTF">2026-02-25T11:26:08Z</dcterms:created>
  <dcterms:modified xsi:type="dcterms:W3CDTF">2026-03-18T12:14:16Z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_Орг=32013_Ф=r424s_Период=2025 год.xlsx</vt:lpwstr>
  </property>
  <property fmtid="{D5CDD505-2E9C-101B-9397-08002B2CF9AE}" pid="3" name="Название отчета">
    <vt:lpwstr>_Орг=32013_Ф=r424s_Период=2025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SV_424_20250101.xlt</vt:lpwstr>
  </property>
</Properties>
</file>